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  <definedName name="_xlnm.Print_Area" localSheetId="0">'Финобесп. Струк.эл.'!$A$1:$P$92</definedName>
  </definedNames>
  <calcPr calcId="124519"/>
</workbook>
</file>

<file path=xl/calcChain.xml><?xml version="1.0" encoding="utf-8"?>
<calcChain xmlns="http://schemas.openxmlformats.org/spreadsheetml/2006/main">
  <c r="G12" i="6"/>
  <c r="H12"/>
  <c r="I12"/>
  <c r="J12"/>
  <c r="K12"/>
  <c r="L12"/>
  <c r="M12"/>
  <c r="F12"/>
  <c r="O92"/>
  <c r="O91"/>
  <c r="O90"/>
  <c r="O89"/>
  <c r="O88"/>
  <c r="G88"/>
  <c r="H88"/>
  <c r="I88"/>
  <c r="J88"/>
  <c r="K88"/>
  <c r="L88"/>
  <c r="M88"/>
  <c r="F88"/>
  <c r="G13" l="1"/>
  <c r="H13"/>
  <c r="I13"/>
  <c r="J13"/>
  <c r="K13"/>
  <c r="L13"/>
  <c r="M13"/>
  <c r="F13"/>
  <c r="F10" s="1"/>
  <c r="M67"/>
  <c r="L67"/>
  <c r="K67"/>
  <c r="J67"/>
  <c r="I67"/>
  <c r="H67"/>
  <c r="G67"/>
  <c r="F67"/>
  <c r="E67"/>
  <c r="O67" s="1"/>
  <c r="E66"/>
  <c r="O66" s="1"/>
  <c r="M65"/>
  <c r="L65"/>
  <c r="K65"/>
  <c r="J65"/>
  <c r="I65"/>
  <c r="H65"/>
  <c r="G65"/>
  <c r="F65"/>
  <c r="E65"/>
  <c r="O65" s="1"/>
  <c r="M64"/>
  <c r="L64"/>
  <c r="K64"/>
  <c r="J64"/>
  <c r="I64"/>
  <c r="H64"/>
  <c r="G64"/>
  <c r="F64"/>
  <c r="E64"/>
  <c r="M63"/>
  <c r="L63"/>
  <c r="K63"/>
  <c r="J63"/>
  <c r="I63"/>
  <c r="H63"/>
  <c r="G63"/>
  <c r="F63"/>
  <c r="M61"/>
  <c r="L61"/>
  <c r="K61"/>
  <c r="J61"/>
  <c r="I61"/>
  <c r="H61"/>
  <c r="G61"/>
  <c r="F61"/>
  <c r="E61"/>
  <c r="O61" s="1"/>
  <c r="E60"/>
  <c r="O60" s="1"/>
  <c r="M59"/>
  <c r="L59"/>
  <c r="K59"/>
  <c r="J59"/>
  <c r="I59"/>
  <c r="H59"/>
  <c r="G59"/>
  <c r="F59"/>
  <c r="E59"/>
  <c r="O59" s="1"/>
  <c r="M58"/>
  <c r="L58"/>
  <c r="K58"/>
  <c r="J58"/>
  <c r="I58"/>
  <c r="H58"/>
  <c r="G58"/>
  <c r="F58"/>
  <c r="E58"/>
  <c r="M57"/>
  <c r="L57"/>
  <c r="K57"/>
  <c r="J57"/>
  <c r="I57"/>
  <c r="H57"/>
  <c r="G57"/>
  <c r="F57"/>
  <c r="O57" s="1"/>
  <c r="M55"/>
  <c r="L55"/>
  <c r="K55"/>
  <c r="J55"/>
  <c r="I55"/>
  <c r="H55"/>
  <c r="G55"/>
  <c r="F55"/>
  <c r="E55"/>
  <c r="O55" s="1"/>
  <c r="E54"/>
  <c r="O54" s="1"/>
  <c r="M53"/>
  <c r="L53"/>
  <c r="K53"/>
  <c r="J53"/>
  <c r="I53"/>
  <c r="H53"/>
  <c r="G53"/>
  <c r="F53"/>
  <c r="E53"/>
  <c r="M52"/>
  <c r="M51" s="1"/>
  <c r="L52"/>
  <c r="L51" s="1"/>
  <c r="K52"/>
  <c r="K51" s="1"/>
  <c r="J52"/>
  <c r="J51" s="1"/>
  <c r="I52"/>
  <c r="I51" s="1"/>
  <c r="H52"/>
  <c r="H51" s="1"/>
  <c r="G52"/>
  <c r="G51" s="1"/>
  <c r="F52"/>
  <c r="F51" s="1"/>
  <c r="E52"/>
  <c r="O52" s="1"/>
  <c r="O51" l="1"/>
  <c r="O53"/>
  <c r="O58"/>
  <c r="O64"/>
  <c r="O63"/>
  <c r="O80" l="1"/>
  <c r="M86"/>
  <c r="L86"/>
  <c r="K86"/>
  <c r="J86"/>
  <c r="I86"/>
  <c r="H86"/>
  <c r="G86"/>
  <c r="F86"/>
  <c r="E86"/>
  <c r="E85"/>
  <c r="O85" s="1"/>
  <c r="M84"/>
  <c r="L84"/>
  <c r="K84"/>
  <c r="J84"/>
  <c r="I84"/>
  <c r="H84"/>
  <c r="G84"/>
  <c r="F84"/>
  <c r="E84"/>
  <c r="M83"/>
  <c r="L83"/>
  <c r="K83"/>
  <c r="J83"/>
  <c r="I83"/>
  <c r="H83"/>
  <c r="G83"/>
  <c r="F83"/>
  <c r="E83"/>
  <c r="O83" s="1"/>
  <c r="M82"/>
  <c r="L82"/>
  <c r="K82"/>
  <c r="J82"/>
  <c r="I82"/>
  <c r="H82"/>
  <c r="G82"/>
  <c r="F82"/>
  <c r="M23"/>
  <c r="L23"/>
  <c r="K23"/>
  <c r="M43"/>
  <c r="L43"/>
  <c r="K43"/>
  <c r="M40"/>
  <c r="L40"/>
  <c r="K40"/>
  <c r="M45"/>
  <c r="L45"/>
  <c r="K45"/>
  <c r="M49"/>
  <c r="L49"/>
  <c r="K49"/>
  <c r="M47"/>
  <c r="L47"/>
  <c r="K47"/>
  <c r="M46"/>
  <c r="L46"/>
  <c r="K46"/>
  <c r="M69"/>
  <c r="L69"/>
  <c r="K69"/>
  <c r="E76" l="1"/>
  <c r="K14"/>
  <c r="M14"/>
  <c r="E82"/>
  <c r="O82" s="1"/>
  <c r="L14"/>
  <c r="K18"/>
  <c r="M18"/>
  <c r="L18"/>
  <c r="O84"/>
  <c r="O86"/>
  <c r="E78"/>
  <c r="E80"/>
  <c r="J23"/>
  <c r="I23"/>
  <c r="H23"/>
  <c r="G23"/>
  <c r="F23"/>
  <c r="J45"/>
  <c r="I45"/>
  <c r="H45"/>
  <c r="G45"/>
  <c r="F45"/>
  <c r="J49"/>
  <c r="I49"/>
  <c r="H49"/>
  <c r="G49"/>
  <c r="E49"/>
  <c r="E48"/>
  <c r="O48" s="1"/>
  <c r="J47"/>
  <c r="I47"/>
  <c r="H47"/>
  <c r="G47"/>
  <c r="F47"/>
  <c r="E47"/>
  <c r="J46"/>
  <c r="I46"/>
  <c r="H46"/>
  <c r="G46"/>
  <c r="F46"/>
  <c r="E46"/>
  <c r="J43"/>
  <c r="I43"/>
  <c r="I18" s="1"/>
  <c r="I17" s="1"/>
  <c r="H43"/>
  <c r="H18" s="1"/>
  <c r="G43"/>
  <c r="G18" s="1"/>
  <c r="G17" s="1"/>
  <c r="F43"/>
  <c r="E43"/>
  <c r="E18" s="1"/>
  <c r="E42"/>
  <c r="O42" s="1"/>
  <c r="E41"/>
  <c r="J40"/>
  <c r="I40"/>
  <c r="H40"/>
  <c r="G40"/>
  <c r="F40"/>
  <c r="E40"/>
  <c r="E20"/>
  <c r="O20" s="1"/>
  <c r="J18"/>
  <c r="J17" s="1"/>
  <c r="F18"/>
  <c r="F17" s="1"/>
  <c r="E11" l="1"/>
  <c r="O46"/>
  <c r="O47"/>
  <c r="H11"/>
  <c r="H17"/>
  <c r="M17"/>
  <c r="M11"/>
  <c r="M10" s="1"/>
  <c r="L11"/>
  <c r="L10" s="1"/>
  <c r="L17"/>
  <c r="K17"/>
  <c r="K11"/>
  <c r="K10" s="1"/>
  <c r="O49"/>
  <c r="E45"/>
  <c r="O45" s="1"/>
  <c r="F11"/>
  <c r="J11"/>
  <c r="G11"/>
  <c r="I11"/>
  <c r="E17"/>
  <c r="E13"/>
  <c r="O13" s="1"/>
  <c r="O40"/>
  <c r="O41"/>
  <c r="E23"/>
  <c r="O23" s="1"/>
  <c r="E12"/>
  <c r="O19"/>
  <c r="O18"/>
  <c r="O43"/>
  <c r="E69"/>
  <c r="F69"/>
  <c r="G69"/>
  <c r="G33" s="1"/>
  <c r="H69"/>
  <c r="I69"/>
  <c r="I33" s="1"/>
  <c r="J69"/>
  <c r="G14"/>
  <c r="J35"/>
  <c r="I35"/>
  <c r="H35"/>
  <c r="G35"/>
  <c r="F35"/>
  <c r="E35"/>
  <c r="J27"/>
  <c r="I27"/>
  <c r="H27"/>
  <c r="G27"/>
  <c r="F27"/>
  <c r="E27"/>
  <c r="J25"/>
  <c r="I25"/>
  <c r="H25"/>
  <c r="G25"/>
  <c r="F25"/>
  <c r="E25"/>
  <c r="E33" l="1"/>
  <c r="O69"/>
  <c r="O17"/>
  <c r="O76"/>
  <c r="E31"/>
  <c r="G29"/>
  <c r="I31"/>
  <c r="O27"/>
  <c r="E29"/>
  <c r="I29"/>
  <c r="G31"/>
  <c r="O35"/>
  <c r="E21"/>
  <c r="E14" s="1"/>
  <c r="E10" s="1"/>
  <c r="I14"/>
  <c r="I10" s="1"/>
  <c r="F33"/>
  <c r="O25"/>
  <c r="H33"/>
  <c r="J33"/>
  <c r="F29"/>
  <c r="H29"/>
  <c r="J29"/>
  <c r="F31"/>
  <c r="H31"/>
  <c r="J31"/>
  <c r="H14"/>
  <c r="H10" s="1"/>
  <c r="J14"/>
  <c r="J10" s="1"/>
  <c r="O12"/>
  <c r="G10"/>
  <c r="O11"/>
  <c r="O78" l="1"/>
  <c r="O33"/>
  <c r="O29"/>
  <c r="O31"/>
  <c r="O21" l="1"/>
  <c r="F14"/>
  <c r="O14" l="1"/>
  <c r="O10"/>
</calcChain>
</file>

<file path=xl/sharedStrings.xml><?xml version="1.0" encoding="utf-8"?>
<sst xmlns="http://schemas.openxmlformats.org/spreadsheetml/2006/main" count="211" uniqueCount="67">
  <si>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</si>
  <si>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</si>
  <si>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</si>
  <si>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</si>
  <si>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</si>
  <si>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</si>
  <si>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</si>
  <si>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</si>
  <si>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</si>
  <si>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</si>
  <si>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</si>
  <si>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</si>
  <si>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</si>
  <si>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1.2.1.</t>
  </si>
  <si>
    <t>№ п/п</t>
  </si>
  <si>
    <t>1.1.1.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</si>
  <si>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</si>
  <si>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</si>
  <si>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>1.3.1.</t>
  </si>
  <si>
    <t>1.4.1.</t>
  </si>
  <si>
    <t xml:space="preserve">Мероприятие </t>
  </si>
  <si>
    <t>4. Финансовое обеспечение реализации структурного элемента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</si>
  <si>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</si>
  <si>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</si>
  <si>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</si>
  <si>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</si>
  <si>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</si>
  <si>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</si>
  <si>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</si>
  <si>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</si>
  <si>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</si>
  <si>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</si>
  <si>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 xml:space="preserve">1.9. </t>
  </si>
  <si>
    <t>1.9.1.</t>
  </si>
  <si>
    <t xml:space="preserve">1.10. </t>
  </si>
  <si>
    <t>1.10.1.</t>
  </si>
  <si>
    <t>Осуществление учета поступающей платы за аренду муниципального имущества и земельных ресурсов</t>
  </si>
  <si>
    <r>
      <t xml:space="preserve"> Задача  «Управление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</t>
    </r>
    <r>
      <rPr>
        <b/>
        <sz val="12"/>
        <color theme="1"/>
        <rFont val="Calibri"/>
        <family val="2"/>
        <charset val="204"/>
      </rPr>
      <t>»</t>
    </r>
  </si>
  <si>
    <t>Выявление объектов недвижимого имущества, включая земельные участки, не участвующих в формировании доходов бюджета и вовлечение их в налоговый оборот</t>
  </si>
  <si>
    <t xml:space="preserve">Проведение инвентаризации объектов недвижимого имущества, включая земельные участки </t>
  </si>
  <si>
    <t>Осуществление ведения учета муниципального имущества, земельных участков, находящихся в муниципальной собственности округа</t>
  </si>
  <si>
    <t xml:space="preserve">1.2. </t>
  </si>
  <si>
    <t xml:space="preserve"> Выполнение мероприятий по кадастровому учету, межеванию и территориальному планированию</t>
  </si>
  <si>
    <t xml:space="preserve">1.3. </t>
  </si>
  <si>
    <t>Выполнение работ по содержанию и текущему ремонту муниципального имущества (нежилые помещения)</t>
  </si>
  <si>
    <t xml:space="preserve">1.4. </t>
  </si>
  <si>
    <t xml:space="preserve">«Совершенствование управления муниципальным имуществом и земельными ресурсами на территории Беломорского муниципального округа» ВСЕГО предусмотрено, из них: </t>
  </si>
  <si>
    <t>Обеспечение деятельности  МКУ "Управление экономики, земельных и имущественных отношений Беломорского муниципального округа"</t>
  </si>
  <si>
    <t>Капитальный (текущий) ремонт  муниципального нежилого фонда</t>
  </si>
  <si>
    <t>09 К 03 24131</t>
  </si>
  <si>
    <t>09 К 03 00000</t>
  </si>
  <si>
    <t>09 К 03 24090</t>
  </si>
  <si>
    <t>09 К 03 24160</t>
  </si>
  <si>
    <t>09 К 03 27030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</si>
  <si>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</si>
  <si>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09 К 03 24130</t>
  </si>
  <si>
    <t>Взносы на капитальный ремонт муниципального нежилого фонда (Иные закупки товаров, работ и услуг для обеспечения государственных (муниципальных) нужд)</t>
  </si>
  <si>
    <t>09 К 03 24200</t>
  </si>
  <si>
    <t xml:space="preserve">1.11. </t>
  </si>
  <si>
    <t>1.11.1.</t>
  </si>
  <si>
    <t>Услуги по оценке рыночной стоимости (Иные закупки товаров, работ и услуг для обеспечения государственных (муниципальных) нужд)</t>
  </si>
  <si>
    <t xml:space="preserve">1.12. </t>
  </si>
  <si>
    <t>Реализация отдельных мероприятий по социально-экономическому развитию муниципальных образований (Иные закупки товаров, работ и услуг для обеспечения государственных (муниципальных) нужд)</t>
  </si>
  <si>
    <t>1.12.1.</t>
  </si>
  <si>
    <t>09 К 03 75850</t>
  </si>
  <si>
    <t>Приложение 2</t>
  </si>
  <si>
    <t>к постановлению администрации Беломорского муниципального округа № 715 от 31.07.2026</t>
  </si>
</sst>
</file>

<file path=xl/styles.xml><?xml version="1.0" encoding="utf-8"?>
<styleSheet xmlns="http://schemas.openxmlformats.org/spreadsheetml/2006/main">
  <numFmts count="1">
    <numFmt numFmtId="164" formatCode="00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5" fillId="2" borderId="26" xfId="0" applyFont="1" applyFill="1" applyBorder="1" applyAlignment="1">
      <alignment vertical="top" wrapText="1"/>
    </xf>
    <xf numFmtId="0" fontId="2" fillId="0" borderId="27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3" xfId="0" applyNumberFormat="1" applyFont="1" applyFill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4" fontId="5" fillId="4" borderId="19" xfId="0" applyNumberFormat="1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5" fillId="5" borderId="10" xfId="0" applyNumberFormat="1" applyFont="1" applyFill="1" applyBorder="1" applyAlignment="1">
      <alignment horizontal="center" vertical="top" wrapText="1"/>
    </xf>
    <xf numFmtId="164" fontId="8" fillId="0" borderId="18" xfId="0" applyNumberFormat="1" applyFont="1" applyFill="1" applyBorder="1" applyAlignment="1" applyProtection="1">
      <alignment vertical="center" wrapText="1"/>
      <protection hidden="1"/>
    </xf>
    <xf numFmtId="164" fontId="9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0" xfId="0" applyNumberFormat="1" applyFont="1" applyFill="1" applyBorder="1" applyAlignment="1" applyProtection="1">
      <alignment vertical="center" wrapText="1"/>
      <protection hidden="1"/>
    </xf>
    <xf numFmtId="0" fontId="2" fillId="4" borderId="6" xfId="0" applyFont="1" applyFill="1" applyBorder="1" applyAlignment="1">
      <alignment vertical="top" wrapText="1"/>
    </xf>
    <xf numFmtId="4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9" fillId="2" borderId="17" xfId="0" applyNumberFormat="1" applyFont="1" applyFill="1" applyBorder="1" applyAlignment="1" applyProtection="1">
      <alignment horizontal="left" vertical="center" wrapText="1"/>
      <protection hidden="1"/>
    </xf>
    <xf numFmtId="164" fontId="9" fillId="2" borderId="1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2" borderId="24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2" borderId="21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vertical="top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92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11" width="11" customWidth="1"/>
    <col min="12" max="12" width="11.7109375" customWidth="1"/>
    <col min="13" max="13" width="10.7109375" customWidth="1"/>
    <col min="14" max="14" width="12.28515625" hidden="1" customWidth="1"/>
    <col min="15" max="15" width="13.5703125" customWidth="1"/>
    <col min="16" max="16" width="9.140625" customWidth="1"/>
  </cols>
  <sheetData>
    <row r="1" spans="2:15">
      <c r="L1" s="66" t="s">
        <v>65</v>
      </c>
      <c r="M1" s="66"/>
      <c r="N1" s="66"/>
      <c r="O1" s="66"/>
    </row>
    <row r="2" spans="2:15" ht="33.75" customHeight="1">
      <c r="K2" s="67" t="s">
        <v>66</v>
      </c>
      <c r="L2" s="67"/>
      <c r="M2" s="67"/>
      <c r="N2" s="67"/>
      <c r="O2" s="67"/>
    </row>
    <row r="3" spans="2:15" ht="15.75">
      <c r="D3" s="1" t="s">
        <v>21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84" t="s">
        <v>14</v>
      </c>
      <c r="C6" s="84" t="s">
        <v>22</v>
      </c>
      <c r="D6" s="84" t="s">
        <v>3</v>
      </c>
      <c r="E6" s="87" t="s">
        <v>16</v>
      </c>
      <c r="F6" s="88"/>
      <c r="G6" s="88"/>
      <c r="H6" s="88"/>
      <c r="I6" s="88"/>
      <c r="J6" s="88"/>
      <c r="K6" s="88"/>
      <c r="L6" s="88"/>
      <c r="M6" s="88"/>
      <c r="N6" s="88"/>
      <c r="O6" s="89"/>
    </row>
    <row r="7" spans="2:15" ht="24.75" customHeight="1">
      <c r="B7" s="92"/>
      <c r="C7" s="85"/>
      <c r="D7" s="92"/>
      <c r="E7" s="84">
        <v>2025</v>
      </c>
      <c r="F7" s="84">
        <v>2026</v>
      </c>
      <c r="G7" s="84">
        <v>2027</v>
      </c>
      <c r="H7" s="84">
        <v>2028</v>
      </c>
      <c r="I7" s="84">
        <v>2029</v>
      </c>
      <c r="J7" s="84">
        <v>2030</v>
      </c>
      <c r="K7" s="84">
        <v>2031</v>
      </c>
      <c r="L7" s="84">
        <v>2032</v>
      </c>
      <c r="M7" s="84">
        <v>2033</v>
      </c>
      <c r="N7" s="94" t="s">
        <v>1</v>
      </c>
      <c r="O7" s="77" t="s">
        <v>4</v>
      </c>
    </row>
    <row r="8" spans="2:15" ht="9" customHeight="1" thickBot="1">
      <c r="B8" s="93"/>
      <c r="C8" s="86"/>
      <c r="D8" s="93"/>
      <c r="E8" s="86"/>
      <c r="F8" s="86"/>
      <c r="G8" s="86"/>
      <c r="H8" s="86"/>
      <c r="I8" s="86"/>
      <c r="J8" s="86"/>
      <c r="K8" s="86"/>
      <c r="L8" s="86"/>
      <c r="M8" s="86"/>
      <c r="N8" s="95"/>
      <c r="O8" s="78"/>
    </row>
    <row r="9" spans="2:15" ht="18" customHeight="1" thickBot="1">
      <c r="B9" s="18">
        <v>1</v>
      </c>
      <c r="C9" s="21">
        <v>2</v>
      </c>
      <c r="D9" s="24">
        <v>3</v>
      </c>
      <c r="E9" s="10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23">
        <v>10</v>
      </c>
      <c r="O9" s="35">
        <v>10</v>
      </c>
    </row>
    <row r="10" spans="2:15" ht="90" customHeight="1" thickBot="1">
      <c r="B10" s="90" t="s">
        <v>46</v>
      </c>
      <c r="C10" s="91"/>
      <c r="D10" s="34" t="s">
        <v>50</v>
      </c>
      <c r="E10" s="30">
        <f>E11+E12+E13+E14</f>
        <v>0</v>
      </c>
      <c r="F10" s="30">
        <f>SUM(F11:F14)</f>
        <v>43861.8</v>
      </c>
      <c r="G10" s="30">
        <f t="shared" ref="G10:M10" si="0">G11+G12+G13+G14</f>
        <v>24505.200000000001</v>
      </c>
      <c r="H10" s="30">
        <f t="shared" si="0"/>
        <v>26548.899999999998</v>
      </c>
      <c r="I10" s="30">
        <f t="shared" si="0"/>
        <v>26548.899999999998</v>
      </c>
      <c r="J10" s="30">
        <f t="shared" si="0"/>
        <v>26548.899999999998</v>
      </c>
      <c r="K10" s="30">
        <f t="shared" si="0"/>
        <v>26548.899999999998</v>
      </c>
      <c r="L10" s="30">
        <f t="shared" si="0"/>
        <v>26548.899999999998</v>
      </c>
      <c r="M10" s="30">
        <f t="shared" si="0"/>
        <v>26548.899999999998</v>
      </c>
      <c r="N10" s="13"/>
      <c r="O10" s="36">
        <f>E10+F10+G10+H10+I10+J10+K10+L10+M10</f>
        <v>227660.39999999997</v>
      </c>
    </row>
    <row r="11" spans="2:15" ht="21" customHeight="1" thickBot="1">
      <c r="B11" s="16"/>
      <c r="C11" s="6" t="s">
        <v>7</v>
      </c>
      <c r="D11" s="17" t="s">
        <v>11</v>
      </c>
      <c r="E11" s="29">
        <f>E18+E40+E46</f>
        <v>0</v>
      </c>
      <c r="F11" s="29">
        <f t="shared" ref="F11:J11" si="1">F18+F40+F46</f>
        <v>0</v>
      </c>
      <c r="G11" s="29">
        <f t="shared" si="1"/>
        <v>0</v>
      </c>
      <c r="H11" s="29">
        <f t="shared" si="1"/>
        <v>0</v>
      </c>
      <c r="I11" s="29">
        <f t="shared" si="1"/>
        <v>0</v>
      </c>
      <c r="J11" s="29">
        <f t="shared" si="1"/>
        <v>0</v>
      </c>
      <c r="K11" s="29">
        <f t="shared" ref="K11:M11" si="2">K18+K40+K46</f>
        <v>0</v>
      </c>
      <c r="L11" s="29">
        <f t="shared" si="2"/>
        <v>0</v>
      </c>
      <c r="M11" s="29">
        <f t="shared" si="2"/>
        <v>0</v>
      </c>
      <c r="N11" s="3"/>
      <c r="O11" s="36">
        <f t="shared" ref="O11:O14" si="3">E11+F11+G11+H11+I11+J11</f>
        <v>0</v>
      </c>
    </row>
    <row r="12" spans="2:15" ht="33" customHeight="1" thickBot="1">
      <c r="B12" s="16"/>
      <c r="C12" s="6" t="s">
        <v>5</v>
      </c>
      <c r="D12" s="17" t="s">
        <v>11</v>
      </c>
      <c r="E12" s="29">
        <f>E19+E41+E47</f>
        <v>0</v>
      </c>
      <c r="F12" s="29">
        <f>F19+F41+F47+F53+F59+F65+F90</f>
        <v>10000</v>
      </c>
      <c r="G12" s="29">
        <f t="shared" ref="G12:M12" si="4">G19+G41+G47+G53+G59+G65+G90</f>
        <v>0</v>
      </c>
      <c r="H12" s="29">
        <f t="shared" si="4"/>
        <v>0</v>
      </c>
      <c r="I12" s="29">
        <f t="shared" si="4"/>
        <v>0</v>
      </c>
      <c r="J12" s="29">
        <f t="shared" si="4"/>
        <v>0</v>
      </c>
      <c r="K12" s="29">
        <f t="shared" si="4"/>
        <v>0</v>
      </c>
      <c r="L12" s="29">
        <f t="shared" si="4"/>
        <v>0</v>
      </c>
      <c r="M12" s="29">
        <f t="shared" si="4"/>
        <v>0</v>
      </c>
      <c r="N12" s="3"/>
      <c r="O12" s="36">
        <f t="shared" si="3"/>
        <v>10000</v>
      </c>
    </row>
    <row r="13" spans="2:15" ht="27" customHeight="1" thickBot="1">
      <c r="B13" s="16"/>
      <c r="C13" s="6" t="s">
        <v>8</v>
      </c>
      <c r="D13" s="17" t="s">
        <v>11</v>
      </c>
      <c r="E13" s="29">
        <f>E20+E42+E48</f>
        <v>0</v>
      </c>
      <c r="F13" s="29">
        <f>F20+F42+F48+F54+F60+F66</f>
        <v>33861.800000000003</v>
      </c>
      <c r="G13" s="29">
        <f t="shared" ref="G13:M13" si="5">G20+G42+G48+G54+G60+G66</f>
        <v>24505.200000000001</v>
      </c>
      <c r="H13" s="29">
        <f t="shared" si="5"/>
        <v>26548.899999999998</v>
      </c>
      <c r="I13" s="29">
        <f t="shared" si="5"/>
        <v>26548.899999999998</v>
      </c>
      <c r="J13" s="29">
        <f t="shared" si="5"/>
        <v>26548.899999999998</v>
      </c>
      <c r="K13" s="29">
        <f t="shared" si="5"/>
        <v>26548.899999999998</v>
      </c>
      <c r="L13" s="29">
        <f t="shared" si="5"/>
        <v>26548.899999999998</v>
      </c>
      <c r="M13" s="29">
        <f t="shared" si="5"/>
        <v>26548.899999999998</v>
      </c>
      <c r="N13" s="3"/>
      <c r="O13" s="36">
        <f>E13+F13+G13+H13+I13+J13+K13+L13+M13</f>
        <v>217660.39999999997</v>
      </c>
    </row>
    <row r="14" spans="2:15" ht="27.75" customHeight="1" thickBot="1">
      <c r="B14" s="16"/>
      <c r="C14" s="6" t="s">
        <v>6</v>
      </c>
      <c r="D14" s="28" t="s">
        <v>11</v>
      </c>
      <c r="E14" s="29">
        <f>E21+E43+E49</f>
        <v>0</v>
      </c>
      <c r="F14" s="29">
        <f t="shared" ref="F14:J14" si="6">F21+F43+F49</f>
        <v>0</v>
      </c>
      <c r="G14" s="29">
        <f t="shared" si="6"/>
        <v>0</v>
      </c>
      <c r="H14" s="29">
        <f t="shared" si="6"/>
        <v>0</v>
      </c>
      <c r="I14" s="29">
        <f t="shared" si="6"/>
        <v>0</v>
      </c>
      <c r="J14" s="29">
        <f t="shared" si="6"/>
        <v>0</v>
      </c>
      <c r="K14" s="29">
        <f t="shared" ref="K14:M14" si="7">K21+K43+K49</f>
        <v>0</v>
      </c>
      <c r="L14" s="29">
        <f t="shared" si="7"/>
        <v>0</v>
      </c>
      <c r="M14" s="29">
        <f t="shared" si="7"/>
        <v>0</v>
      </c>
      <c r="N14" s="3"/>
      <c r="O14" s="36">
        <f t="shared" si="3"/>
        <v>0</v>
      </c>
    </row>
    <row r="15" spans="2:15" ht="34.5" customHeight="1">
      <c r="B15" s="19">
        <v>1</v>
      </c>
      <c r="C15" s="71" t="s">
        <v>37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</row>
    <row r="16" spans="2:15" ht="40.5" customHeight="1" thickBot="1">
      <c r="B16" s="38" t="s">
        <v>2</v>
      </c>
      <c r="C16" s="39" t="s">
        <v>23</v>
      </c>
      <c r="D16" s="74" t="s">
        <v>47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6"/>
    </row>
    <row r="17" spans="2:15" ht="37.5" customHeight="1" thickBot="1">
      <c r="B17" s="40" t="s">
        <v>15</v>
      </c>
      <c r="C17" s="41" t="s">
        <v>17</v>
      </c>
      <c r="D17" s="55" t="s">
        <v>53</v>
      </c>
      <c r="E17" s="42">
        <f>E20</f>
        <v>0</v>
      </c>
      <c r="F17" s="42">
        <f>F18+F19+F20+F21</f>
        <v>17760.3</v>
      </c>
      <c r="G17" s="42">
        <f t="shared" ref="G17:M17" si="8">G18+G19+G20+G21</f>
        <v>14722.9</v>
      </c>
      <c r="H17" s="42">
        <f t="shared" si="8"/>
        <v>15916.6</v>
      </c>
      <c r="I17" s="42">
        <f t="shared" si="8"/>
        <v>15916.6</v>
      </c>
      <c r="J17" s="42">
        <f t="shared" si="8"/>
        <v>15916.6</v>
      </c>
      <c r="K17" s="42">
        <f t="shared" si="8"/>
        <v>15916.6</v>
      </c>
      <c r="L17" s="42">
        <f t="shared" si="8"/>
        <v>15916.6</v>
      </c>
      <c r="M17" s="42">
        <f t="shared" si="8"/>
        <v>15916.6</v>
      </c>
      <c r="N17" s="43"/>
      <c r="O17" s="46">
        <f>E17+F17+G17+H17+I17+J17+K17+L17+M17</f>
        <v>127982.80000000002</v>
      </c>
    </row>
    <row r="18" spans="2:15" ht="28.5" customHeight="1" thickBot="1">
      <c r="B18" s="16"/>
      <c r="C18" s="26" t="s">
        <v>7</v>
      </c>
      <c r="D18" s="51" t="s">
        <v>11</v>
      </c>
      <c r="E18" s="29">
        <f t="shared" ref="E18:M18" si="9">E43+E70+E89+E96</f>
        <v>0</v>
      </c>
      <c r="F18" s="29">
        <f t="shared" si="9"/>
        <v>0</v>
      </c>
      <c r="G18" s="29">
        <f t="shared" si="9"/>
        <v>0</v>
      </c>
      <c r="H18" s="29">
        <f t="shared" si="9"/>
        <v>0</v>
      </c>
      <c r="I18" s="29">
        <f t="shared" si="9"/>
        <v>0</v>
      </c>
      <c r="J18" s="29">
        <f t="shared" si="9"/>
        <v>0</v>
      </c>
      <c r="K18" s="29">
        <f t="shared" si="9"/>
        <v>0</v>
      </c>
      <c r="L18" s="29">
        <f t="shared" si="9"/>
        <v>0</v>
      </c>
      <c r="M18" s="29">
        <f t="shared" si="9"/>
        <v>0</v>
      </c>
      <c r="N18" s="15"/>
      <c r="O18" s="36">
        <f t="shared" ref="O18:O21" si="10">E18+F18+G18+H18+I18+J18</f>
        <v>0</v>
      </c>
    </row>
    <row r="19" spans="2:15" ht="39" customHeight="1" thickBot="1">
      <c r="B19" s="16"/>
      <c r="C19" s="26" t="s">
        <v>5</v>
      </c>
      <c r="D19" s="51" t="s">
        <v>11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15"/>
      <c r="O19" s="36">
        <f t="shared" si="10"/>
        <v>0</v>
      </c>
    </row>
    <row r="20" spans="2:15" ht="22.5" customHeight="1" thickBot="1">
      <c r="B20" s="16"/>
      <c r="C20" s="26" t="s">
        <v>8</v>
      </c>
      <c r="D20" s="51" t="s">
        <v>11</v>
      </c>
      <c r="E20" s="29">
        <f>E44+E72+E91+E98</f>
        <v>0</v>
      </c>
      <c r="F20" s="29">
        <v>17760.3</v>
      </c>
      <c r="G20" s="29">
        <v>14722.9</v>
      </c>
      <c r="H20" s="29">
        <v>15916.6</v>
      </c>
      <c r="I20" s="29">
        <v>15916.6</v>
      </c>
      <c r="J20" s="29">
        <v>15916.6</v>
      </c>
      <c r="K20" s="29">
        <v>15916.6</v>
      </c>
      <c r="L20" s="29">
        <v>15916.6</v>
      </c>
      <c r="M20" s="29">
        <v>15916.6</v>
      </c>
      <c r="N20" s="15"/>
      <c r="O20" s="36">
        <f>E20+F20+G20+H20+I20+J20+K20+L20+M20</f>
        <v>127982.80000000002</v>
      </c>
    </row>
    <row r="21" spans="2:15" ht="23.25" customHeight="1" thickBot="1">
      <c r="B21" s="16"/>
      <c r="C21" s="26" t="s">
        <v>6</v>
      </c>
      <c r="D21" s="28" t="s">
        <v>11</v>
      </c>
      <c r="E21" s="29">
        <f>E45+E73+E92+E99</f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15"/>
      <c r="O21" s="36">
        <f t="shared" si="10"/>
        <v>0</v>
      </c>
    </row>
    <row r="22" spans="2:15" ht="25.5" customHeight="1" thickBot="1">
      <c r="B22" s="38" t="s">
        <v>41</v>
      </c>
      <c r="C22" s="39" t="s">
        <v>23</v>
      </c>
      <c r="D22" s="74" t="s">
        <v>42</v>
      </c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</row>
    <row r="23" spans="2:15" ht="39" customHeight="1" thickBot="1">
      <c r="B23" s="40" t="s">
        <v>13</v>
      </c>
      <c r="C23" s="41" t="s">
        <v>17</v>
      </c>
      <c r="D23" s="28" t="s">
        <v>52</v>
      </c>
      <c r="E23" s="42">
        <f>E42</f>
        <v>0</v>
      </c>
      <c r="F23" s="42">
        <f t="shared" ref="F23:M23" si="11">F42</f>
        <v>1000</v>
      </c>
      <c r="G23" s="42">
        <f t="shared" si="11"/>
        <v>1000</v>
      </c>
      <c r="H23" s="42">
        <f t="shared" si="11"/>
        <v>1000</v>
      </c>
      <c r="I23" s="42">
        <f t="shared" si="11"/>
        <v>1000</v>
      </c>
      <c r="J23" s="42">
        <f t="shared" si="11"/>
        <v>1000</v>
      </c>
      <c r="K23" s="42">
        <f t="shared" si="11"/>
        <v>1000</v>
      </c>
      <c r="L23" s="42">
        <f t="shared" si="11"/>
        <v>1000</v>
      </c>
      <c r="M23" s="42">
        <f t="shared" si="11"/>
        <v>1000</v>
      </c>
      <c r="N23" s="43"/>
      <c r="O23" s="46">
        <f>E23+F23+G23+H23+I23+J23+K23+L23+M23</f>
        <v>8000</v>
      </c>
    </row>
    <row r="24" spans="2:15" ht="39" hidden="1" customHeight="1" thickBot="1">
      <c r="B24" s="38" t="s">
        <v>24</v>
      </c>
      <c r="C24" s="39" t="s">
        <v>23</v>
      </c>
      <c r="D24" s="74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6"/>
    </row>
    <row r="25" spans="2:15" ht="39" hidden="1" customHeight="1">
      <c r="B25" s="40" t="s">
        <v>25</v>
      </c>
      <c r="C25" s="41" t="s">
        <v>17</v>
      </c>
      <c r="D25" s="28"/>
      <c r="E25" s="42" t="e">
        <f>E42+#REF!+#REF!+#REF!</f>
        <v>#REF!</v>
      </c>
      <c r="F25" s="42" t="e">
        <f>F42+#REF!+#REF!+#REF!</f>
        <v>#REF!</v>
      </c>
      <c r="G25" s="42" t="e">
        <f>G42+#REF!+#REF!+#REF!</f>
        <v>#REF!</v>
      </c>
      <c r="H25" s="42" t="e">
        <f>H42+#REF!+#REF!+#REF!</f>
        <v>#REF!</v>
      </c>
      <c r="I25" s="42" t="e">
        <f>I42+#REF!+#REF!+#REF!</f>
        <v>#REF!</v>
      </c>
      <c r="J25" s="42" t="e">
        <f>J42+#REF!+#REF!+#REF!</f>
        <v>#REF!</v>
      </c>
      <c r="K25" s="43"/>
      <c r="L25" s="43"/>
      <c r="M25" s="41"/>
      <c r="N25" s="43"/>
      <c r="O25" s="46" t="e">
        <f>E25+F25+G25+H25+I25+J25</f>
        <v>#REF!</v>
      </c>
    </row>
    <row r="26" spans="2:15" ht="39" hidden="1" customHeight="1" thickBot="1">
      <c r="B26" s="38" t="s">
        <v>26</v>
      </c>
      <c r="C26" s="39" t="s">
        <v>23</v>
      </c>
      <c r="D26" s="74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</row>
    <row r="27" spans="2:15" ht="39" hidden="1" customHeight="1">
      <c r="B27" s="40" t="s">
        <v>27</v>
      </c>
      <c r="C27" s="41" t="s">
        <v>17</v>
      </c>
      <c r="D27" s="28"/>
      <c r="E27" s="42" t="e">
        <f>#REF!+#REF!+#REF!+#REF!</f>
        <v>#REF!</v>
      </c>
      <c r="F27" s="42" t="e">
        <f>#REF!+#REF!+#REF!+#REF!</f>
        <v>#REF!</v>
      </c>
      <c r="G27" s="42" t="e">
        <f>#REF!+#REF!+#REF!+#REF!</f>
        <v>#REF!</v>
      </c>
      <c r="H27" s="42" t="e">
        <f>#REF!+#REF!+#REF!+#REF!</f>
        <v>#REF!</v>
      </c>
      <c r="I27" s="42" t="e">
        <f>#REF!+#REF!+#REF!+#REF!</f>
        <v>#REF!</v>
      </c>
      <c r="J27" s="42" t="e">
        <f>#REF!+#REF!+#REF!+#REF!</f>
        <v>#REF!</v>
      </c>
      <c r="K27" s="43"/>
      <c r="L27" s="43"/>
      <c r="M27" s="41"/>
      <c r="N27" s="43"/>
      <c r="O27" s="46" t="e">
        <f>E27+F27+G27+H27+I27+J27</f>
        <v>#REF!</v>
      </c>
    </row>
    <row r="28" spans="2:15" ht="39" hidden="1" customHeight="1" thickBot="1">
      <c r="B28" s="38" t="s">
        <v>28</v>
      </c>
      <c r="C28" s="39" t="s">
        <v>23</v>
      </c>
      <c r="D28" s="74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</row>
    <row r="29" spans="2:15" ht="39" hidden="1" customHeight="1">
      <c r="B29" s="40" t="s">
        <v>29</v>
      </c>
      <c r="C29" s="41" t="s">
        <v>17</v>
      </c>
      <c r="D29" s="28"/>
      <c r="E29" s="42" t="e">
        <f>#REF!+#REF!+E68+E69</f>
        <v>#REF!</v>
      </c>
      <c r="F29" s="42" t="e">
        <f>#REF!+#REF!+F68+F69</f>
        <v>#REF!</v>
      </c>
      <c r="G29" s="42" t="e">
        <f>#REF!+#REF!+G68+G69</f>
        <v>#REF!</v>
      </c>
      <c r="H29" s="42" t="e">
        <f>#REF!+#REF!+H68+H69</f>
        <v>#REF!</v>
      </c>
      <c r="I29" s="42" t="e">
        <f>#REF!+#REF!+I68+I69</f>
        <v>#REF!</v>
      </c>
      <c r="J29" s="42" t="e">
        <f>#REF!+#REF!+J68+J69</f>
        <v>#REF!</v>
      </c>
      <c r="K29" s="43"/>
      <c r="L29" s="43"/>
      <c r="M29" s="41"/>
      <c r="N29" s="43"/>
      <c r="O29" s="46" t="e">
        <f>E29+F29+G29+H29+I29+J29</f>
        <v>#REF!</v>
      </c>
    </row>
    <row r="30" spans="2:15" ht="39" hidden="1" customHeight="1" thickBot="1">
      <c r="B30" s="38" t="s">
        <v>30</v>
      </c>
      <c r="C30" s="39" t="s">
        <v>23</v>
      </c>
      <c r="D30" s="74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</row>
    <row r="31" spans="2:15" ht="39" hidden="1" customHeight="1">
      <c r="B31" s="40" t="s">
        <v>31</v>
      </c>
      <c r="C31" s="41" t="s">
        <v>17</v>
      </c>
      <c r="D31" s="28"/>
      <c r="E31" s="42">
        <f t="shared" ref="E31:J31" si="12">E68+E69+E70+E71</f>
        <v>0</v>
      </c>
      <c r="F31" s="42">
        <f t="shared" si="12"/>
        <v>0</v>
      </c>
      <c r="G31" s="42">
        <f t="shared" si="12"/>
        <v>0</v>
      </c>
      <c r="H31" s="42">
        <f t="shared" si="12"/>
        <v>0</v>
      </c>
      <c r="I31" s="42">
        <f t="shared" si="12"/>
        <v>0</v>
      </c>
      <c r="J31" s="42">
        <f t="shared" si="12"/>
        <v>0</v>
      </c>
      <c r="K31" s="43"/>
      <c r="L31" s="43"/>
      <c r="M31" s="41"/>
      <c r="N31" s="43"/>
      <c r="O31" s="46">
        <f>E31+F31+G31+H31+I31+J31</f>
        <v>0</v>
      </c>
    </row>
    <row r="32" spans="2:15" ht="39" hidden="1" customHeight="1" thickBot="1">
      <c r="B32" s="38" t="s">
        <v>32</v>
      </c>
      <c r="C32" s="39" t="s">
        <v>23</v>
      </c>
      <c r="D32" s="74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6"/>
    </row>
    <row r="33" spans="2:15" ht="39" hidden="1" customHeight="1">
      <c r="B33" s="40" t="s">
        <v>33</v>
      </c>
      <c r="C33" s="41" t="s">
        <v>17</v>
      </c>
      <c r="D33" s="28"/>
      <c r="E33" s="42">
        <f t="shared" ref="E33:J33" si="13">E68+E69+E70+E71</f>
        <v>0</v>
      </c>
      <c r="F33" s="42">
        <f t="shared" si="13"/>
        <v>0</v>
      </c>
      <c r="G33" s="42">
        <f t="shared" si="13"/>
        <v>0</v>
      </c>
      <c r="H33" s="42">
        <f t="shared" si="13"/>
        <v>0</v>
      </c>
      <c r="I33" s="42">
        <f t="shared" si="13"/>
        <v>0</v>
      </c>
      <c r="J33" s="42">
        <f t="shared" si="13"/>
        <v>0</v>
      </c>
      <c r="K33" s="43"/>
      <c r="L33" s="43"/>
      <c r="M33" s="41"/>
      <c r="N33" s="43"/>
      <c r="O33" s="46">
        <f>E33+F33+G33+H33+I33+J33</f>
        <v>0</v>
      </c>
    </row>
    <row r="34" spans="2:15" ht="39" hidden="1" customHeight="1" thickBot="1">
      <c r="B34" s="38" t="s">
        <v>34</v>
      </c>
      <c r="C34" s="39" t="s">
        <v>23</v>
      </c>
      <c r="D34" s="74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6"/>
    </row>
    <row r="35" spans="2:15" ht="39" hidden="1" customHeight="1">
      <c r="B35" s="40" t="s">
        <v>35</v>
      </c>
      <c r="C35" s="41" t="s">
        <v>17</v>
      </c>
      <c r="D35" s="28"/>
      <c r="E35" s="42">
        <f t="shared" ref="E35:J35" si="14">E70+E71+E72+E73</f>
        <v>0</v>
      </c>
      <c r="F35" s="42">
        <f t="shared" si="14"/>
        <v>0</v>
      </c>
      <c r="G35" s="42">
        <f t="shared" si="14"/>
        <v>0</v>
      </c>
      <c r="H35" s="42">
        <f t="shared" si="14"/>
        <v>0</v>
      </c>
      <c r="I35" s="42">
        <f t="shared" si="14"/>
        <v>0</v>
      </c>
      <c r="J35" s="42">
        <f t="shared" si="14"/>
        <v>0</v>
      </c>
      <c r="K35" s="43"/>
      <c r="L35" s="43"/>
      <c r="M35" s="41"/>
      <c r="N35" s="43"/>
      <c r="O35" s="46">
        <f>E35+F35+G35+H35+I35+J35</f>
        <v>0</v>
      </c>
    </row>
    <row r="36" spans="2:15" ht="20.25" hidden="1" customHeight="1" thickBot="1">
      <c r="B36" s="14" t="s">
        <v>0</v>
      </c>
      <c r="C36" s="6" t="s">
        <v>9</v>
      </c>
      <c r="D36" s="44" t="s">
        <v>11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3"/>
      <c r="L36" s="3"/>
      <c r="M36" s="6"/>
      <c r="N36" s="3"/>
      <c r="O36" s="13"/>
    </row>
    <row r="37" spans="2:15" ht="33.75" hidden="1" customHeight="1" thickBot="1">
      <c r="B37" s="14" t="s">
        <v>0</v>
      </c>
      <c r="C37" s="6" t="s">
        <v>10</v>
      </c>
      <c r="D37" s="25" t="s">
        <v>11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3"/>
      <c r="L37" s="3"/>
      <c r="M37" s="6"/>
      <c r="N37" s="3"/>
      <c r="O37" s="13"/>
    </row>
    <row r="38" spans="2:15" ht="31.5" hidden="1" customHeight="1" thickBot="1">
      <c r="B38" s="14" t="s">
        <v>0</v>
      </c>
      <c r="C38" s="6" t="s">
        <v>8</v>
      </c>
      <c r="D38" s="25" t="s">
        <v>11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3"/>
      <c r="L38" s="3"/>
      <c r="M38" s="6"/>
      <c r="N38" s="3"/>
      <c r="O38" s="13" t="s">
        <v>0</v>
      </c>
    </row>
    <row r="39" spans="2:15" ht="31.5" hidden="1" customHeight="1" thickBot="1">
      <c r="B39" s="14" t="s">
        <v>0</v>
      </c>
      <c r="C39" s="6" t="s">
        <v>6</v>
      </c>
      <c r="D39" s="25" t="s">
        <v>11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3"/>
      <c r="L39" s="3"/>
      <c r="M39" s="7"/>
      <c r="N39" s="3"/>
      <c r="O39" s="13" t="s">
        <v>0</v>
      </c>
    </row>
    <row r="40" spans="2:15" ht="22.5" customHeight="1" thickBot="1">
      <c r="B40" s="16"/>
      <c r="C40" s="26" t="s">
        <v>7</v>
      </c>
      <c r="D40" s="52" t="s">
        <v>11</v>
      </c>
      <c r="E40" s="29">
        <f t="shared" ref="E40:J40" si="15">E89+E104+E111+E118</f>
        <v>0</v>
      </c>
      <c r="F40" s="29">
        <f t="shared" si="15"/>
        <v>0</v>
      </c>
      <c r="G40" s="29">
        <f t="shared" si="15"/>
        <v>0</v>
      </c>
      <c r="H40" s="29">
        <f t="shared" si="15"/>
        <v>0</v>
      </c>
      <c r="I40" s="29">
        <f t="shared" si="15"/>
        <v>0</v>
      </c>
      <c r="J40" s="29">
        <f t="shared" si="15"/>
        <v>0</v>
      </c>
      <c r="K40" s="29">
        <f t="shared" ref="K40:M40" si="16">K89+K104+K111+K118</f>
        <v>0</v>
      </c>
      <c r="L40" s="29">
        <f t="shared" si="16"/>
        <v>0</v>
      </c>
      <c r="M40" s="29">
        <f t="shared" si="16"/>
        <v>0</v>
      </c>
      <c r="N40" s="15"/>
      <c r="O40" s="36">
        <f t="shared" ref="O40:O43" si="17">E40+F40+G40+H40+I40+J40</f>
        <v>0</v>
      </c>
    </row>
    <row r="41" spans="2:15" ht="34.5" customHeight="1" thickBot="1">
      <c r="B41" s="16"/>
      <c r="C41" s="26" t="s">
        <v>5</v>
      </c>
      <c r="D41" s="52" t="s">
        <v>11</v>
      </c>
      <c r="E41" s="29">
        <f t="shared" ref="E41" si="18">E90+E105+E112+E119</f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15"/>
      <c r="O41" s="36">
        <f t="shared" si="17"/>
        <v>0</v>
      </c>
    </row>
    <row r="42" spans="2:15" ht="24" customHeight="1" thickBot="1">
      <c r="B42" s="16"/>
      <c r="C42" s="26" t="s">
        <v>8</v>
      </c>
      <c r="D42" s="52" t="s">
        <v>11</v>
      </c>
      <c r="E42" s="29">
        <f t="shared" ref="E42" si="19">E91+E106+E113+E120</f>
        <v>0</v>
      </c>
      <c r="F42" s="29">
        <v>1000</v>
      </c>
      <c r="G42" s="29">
        <v>1000</v>
      </c>
      <c r="H42" s="29">
        <v>1000</v>
      </c>
      <c r="I42" s="29">
        <v>1000</v>
      </c>
      <c r="J42" s="29">
        <v>1000</v>
      </c>
      <c r="K42" s="29">
        <v>1000</v>
      </c>
      <c r="L42" s="29">
        <v>1000</v>
      </c>
      <c r="M42" s="29">
        <v>1000</v>
      </c>
      <c r="N42" s="15"/>
      <c r="O42" s="36">
        <f>E42+F42+G42+H42+I42+J42+K42+L42+M42</f>
        <v>8000</v>
      </c>
    </row>
    <row r="43" spans="2:15" ht="29.25" customHeight="1" thickBot="1">
      <c r="B43" s="16"/>
      <c r="C43" s="26" t="s">
        <v>6</v>
      </c>
      <c r="D43" s="28" t="s">
        <v>11</v>
      </c>
      <c r="E43" s="29">
        <f t="shared" ref="E43:J43" si="20">E92+E107+E114+E121</f>
        <v>0</v>
      </c>
      <c r="F43" s="29">
        <f t="shared" si="20"/>
        <v>0</v>
      </c>
      <c r="G43" s="29">
        <f t="shared" si="20"/>
        <v>0</v>
      </c>
      <c r="H43" s="29">
        <f t="shared" si="20"/>
        <v>0</v>
      </c>
      <c r="I43" s="29">
        <f t="shared" si="20"/>
        <v>0</v>
      </c>
      <c r="J43" s="29">
        <f t="shared" si="20"/>
        <v>0</v>
      </c>
      <c r="K43" s="29">
        <f t="shared" ref="K43:M43" si="21">K92+K107+K114+K121</f>
        <v>0</v>
      </c>
      <c r="L43" s="29">
        <f t="shared" si="21"/>
        <v>0</v>
      </c>
      <c r="M43" s="29">
        <f t="shared" si="21"/>
        <v>0</v>
      </c>
      <c r="N43" s="15"/>
      <c r="O43" s="36">
        <f t="shared" si="17"/>
        <v>0</v>
      </c>
    </row>
    <row r="44" spans="2:15" ht="20.25" customHeight="1" thickBot="1">
      <c r="B44" s="22" t="s">
        <v>43</v>
      </c>
      <c r="C44" s="39" t="s">
        <v>23</v>
      </c>
      <c r="D44" s="68" t="s">
        <v>44</v>
      </c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</row>
    <row r="45" spans="2:15" ht="40.5" customHeight="1" thickBot="1">
      <c r="B45" s="22" t="s">
        <v>18</v>
      </c>
      <c r="C45" s="45" t="s">
        <v>17</v>
      </c>
      <c r="D45" s="28" t="s">
        <v>51</v>
      </c>
      <c r="E45" s="32">
        <f>E48</f>
        <v>0</v>
      </c>
      <c r="F45" s="32">
        <f t="shared" ref="F45:M45" si="22">F48</f>
        <v>13576.5</v>
      </c>
      <c r="G45" s="32">
        <f t="shared" si="22"/>
        <v>7732.3</v>
      </c>
      <c r="H45" s="32">
        <f t="shared" si="22"/>
        <v>8432.2999999999993</v>
      </c>
      <c r="I45" s="32">
        <f t="shared" si="22"/>
        <v>8432.2999999999993</v>
      </c>
      <c r="J45" s="32">
        <f t="shared" si="22"/>
        <v>8432.2999999999993</v>
      </c>
      <c r="K45" s="32">
        <f t="shared" si="22"/>
        <v>8432.2999999999993</v>
      </c>
      <c r="L45" s="32">
        <f t="shared" si="22"/>
        <v>8432.2999999999993</v>
      </c>
      <c r="M45" s="32">
        <f t="shared" si="22"/>
        <v>8432.2999999999993</v>
      </c>
      <c r="N45" s="33"/>
      <c r="O45" s="46">
        <f>E45+F45+G45+H45+I45+J45+K45+L45+M45</f>
        <v>71902.600000000006</v>
      </c>
    </row>
    <row r="46" spans="2:15" ht="27" customHeight="1" thickBot="1">
      <c r="B46" s="16"/>
      <c r="C46" s="26" t="s">
        <v>7</v>
      </c>
      <c r="D46" s="52" t="s">
        <v>11</v>
      </c>
      <c r="E46" s="29">
        <f t="shared" ref="E46:J46" si="23">E95+E110+E117+E124</f>
        <v>0</v>
      </c>
      <c r="F46" s="29">
        <f t="shared" si="23"/>
        <v>0</v>
      </c>
      <c r="G46" s="29">
        <f t="shared" si="23"/>
        <v>0</v>
      </c>
      <c r="H46" s="29">
        <f t="shared" si="23"/>
        <v>0</v>
      </c>
      <c r="I46" s="29">
        <f t="shared" si="23"/>
        <v>0</v>
      </c>
      <c r="J46" s="29">
        <f t="shared" si="23"/>
        <v>0</v>
      </c>
      <c r="K46" s="29">
        <f t="shared" ref="K46:M46" si="24">K95+K110+K117+K124</f>
        <v>0</v>
      </c>
      <c r="L46" s="29">
        <f t="shared" si="24"/>
        <v>0</v>
      </c>
      <c r="M46" s="29">
        <f t="shared" si="24"/>
        <v>0</v>
      </c>
      <c r="N46" s="15"/>
      <c r="O46" s="36">
        <f t="shared" ref="O46:O49" si="25">E46+F46+G46+H46+I46+J46</f>
        <v>0</v>
      </c>
    </row>
    <row r="47" spans="2:15" ht="40.5" customHeight="1" thickBot="1">
      <c r="B47" s="16"/>
      <c r="C47" s="26" t="s">
        <v>5</v>
      </c>
      <c r="D47" s="52" t="s">
        <v>11</v>
      </c>
      <c r="E47" s="29">
        <f t="shared" ref="E47:J47" si="26">E96+E111+E118+E125</f>
        <v>0</v>
      </c>
      <c r="F47" s="29">
        <f t="shared" si="26"/>
        <v>0</v>
      </c>
      <c r="G47" s="29">
        <f t="shared" si="26"/>
        <v>0</v>
      </c>
      <c r="H47" s="29">
        <f t="shared" si="26"/>
        <v>0</v>
      </c>
      <c r="I47" s="29">
        <f t="shared" si="26"/>
        <v>0</v>
      </c>
      <c r="J47" s="29">
        <f t="shared" si="26"/>
        <v>0</v>
      </c>
      <c r="K47" s="29">
        <f t="shared" ref="K47:M47" si="27">K96+K111+K118+K125</f>
        <v>0</v>
      </c>
      <c r="L47" s="29">
        <f t="shared" si="27"/>
        <v>0</v>
      </c>
      <c r="M47" s="29">
        <f t="shared" si="27"/>
        <v>0</v>
      </c>
      <c r="N47" s="15"/>
      <c r="O47" s="36">
        <f t="shared" si="25"/>
        <v>0</v>
      </c>
    </row>
    <row r="48" spans="2:15" ht="25.5" customHeight="1" thickBot="1">
      <c r="B48" s="16"/>
      <c r="C48" s="26" t="s">
        <v>8</v>
      </c>
      <c r="D48" s="52" t="s">
        <v>11</v>
      </c>
      <c r="E48" s="29">
        <f t="shared" ref="E48" si="28">E97+E112+E119+E126</f>
        <v>0</v>
      </c>
      <c r="F48" s="29">
        <v>13576.5</v>
      </c>
      <c r="G48" s="29">
        <v>7732.3</v>
      </c>
      <c r="H48" s="29">
        <v>8432.2999999999993</v>
      </c>
      <c r="I48" s="29">
        <v>8432.2999999999993</v>
      </c>
      <c r="J48" s="29">
        <v>8432.2999999999993</v>
      </c>
      <c r="K48" s="29">
        <v>8432.2999999999993</v>
      </c>
      <c r="L48" s="29">
        <v>8432.2999999999993</v>
      </c>
      <c r="M48" s="29">
        <v>8432.2999999999993</v>
      </c>
      <c r="N48" s="15"/>
      <c r="O48" s="36">
        <f>E48+F48+G48+H48+I48+J48+K48+L48+M48</f>
        <v>71902.600000000006</v>
      </c>
    </row>
    <row r="49" spans="2:15" ht="26.25" customHeight="1" thickBot="1">
      <c r="B49" s="16"/>
      <c r="C49" s="26" t="s">
        <v>6</v>
      </c>
      <c r="D49" s="28" t="s">
        <v>11</v>
      </c>
      <c r="E49" s="29">
        <f>E98+E113+E120+E127</f>
        <v>0</v>
      </c>
      <c r="F49" s="29">
        <v>0</v>
      </c>
      <c r="G49" s="29">
        <f>G98+G113+G120+G127</f>
        <v>0</v>
      </c>
      <c r="H49" s="29">
        <f>H98+H113+H120+H127</f>
        <v>0</v>
      </c>
      <c r="I49" s="29">
        <f>I98+I113+I120+I127</f>
        <v>0</v>
      </c>
      <c r="J49" s="29">
        <f>J98+J113+J120+J127</f>
        <v>0</v>
      </c>
      <c r="K49" s="29">
        <f t="shared" ref="K49:M49" si="29">K98+K113+K120+K127</f>
        <v>0</v>
      </c>
      <c r="L49" s="29">
        <f t="shared" si="29"/>
        <v>0</v>
      </c>
      <c r="M49" s="29">
        <f t="shared" si="29"/>
        <v>0</v>
      </c>
      <c r="N49" s="15"/>
      <c r="O49" s="36">
        <f t="shared" si="25"/>
        <v>0</v>
      </c>
    </row>
    <row r="50" spans="2:15" ht="36" customHeight="1" thickBot="1">
      <c r="B50" s="22" t="s">
        <v>45</v>
      </c>
      <c r="C50" s="39" t="s">
        <v>23</v>
      </c>
      <c r="D50" s="68" t="s">
        <v>54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</row>
    <row r="51" spans="2:15" ht="36" customHeight="1" thickBot="1">
      <c r="B51" s="22" t="s">
        <v>19</v>
      </c>
      <c r="C51" s="45" t="s">
        <v>17</v>
      </c>
      <c r="D51" s="28" t="s">
        <v>55</v>
      </c>
      <c r="E51" s="56"/>
      <c r="F51" s="57">
        <f>SUM(F52:F55)</f>
        <v>175</v>
      </c>
      <c r="G51" s="57">
        <f t="shared" ref="G51:M51" si="30">SUM(G52:G55)</f>
        <v>150</v>
      </c>
      <c r="H51" s="57">
        <f t="shared" si="30"/>
        <v>200</v>
      </c>
      <c r="I51" s="57">
        <f t="shared" si="30"/>
        <v>200</v>
      </c>
      <c r="J51" s="57">
        <f t="shared" si="30"/>
        <v>200</v>
      </c>
      <c r="K51" s="57">
        <f t="shared" si="30"/>
        <v>200</v>
      </c>
      <c r="L51" s="57">
        <f t="shared" si="30"/>
        <v>200</v>
      </c>
      <c r="M51" s="57">
        <f t="shared" si="30"/>
        <v>200</v>
      </c>
      <c r="N51" s="37"/>
      <c r="O51" s="58">
        <f>SUM(F51:M51)</f>
        <v>1525</v>
      </c>
    </row>
    <row r="52" spans="2:15" ht="26.25" customHeight="1" thickBot="1">
      <c r="B52" s="16"/>
      <c r="C52" s="26" t="s">
        <v>7</v>
      </c>
      <c r="D52" s="54" t="s">
        <v>11</v>
      </c>
      <c r="E52" s="29">
        <f t="shared" ref="E52:M52" si="31">E101+E116+E123+E130</f>
        <v>0</v>
      </c>
      <c r="F52" s="29">
        <f t="shared" si="31"/>
        <v>0</v>
      </c>
      <c r="G52" s="29">
        <f t="shared" si="31"/>
        <v>0</v>
      </c>
      <c r="H52" s="29">
        <f t="shared" si="31"/>
        <v>0</v>
      </c>
      <c r="I52" s="29">
        <f t="shared" si="31"/>
        <v>0</v>
      </c>
      <c r="J52" s="29">
        <f t="shared" si="31"/>
        <v>0</v>
      </c>
      <c r="K52" s="29">
        <f t="shared" si="31"/>
        <v>0</v>
      </c>
      <c r="L52" s="29">
        <f t="shared" si="31"/>
        <v>0</v>
      </c>
      <c r="M52" s="29">
        <f t="shared" si="31"/>
        <v>0</v>
      </c>
      <c r="N52" s="15"/>
      <c r="O52" s="36">
        <f t="shared" ref="O52:O53" si="32">E52+F52+G52+H52+I52+J52</f>
        <v>0</v>
      </c>
    </row>
    <row r="53" spans="2:15" ht="33.75" customHeight="1" thickBot="1">
      <c r="B53" s="16"/>
      <c r="C53" s="26" t="s">
        <v>5</v>
      </c>
      <c r="D53" s="54" t="s">
        <v>11</v>
      </c>
      <c r="E53" s="29">
        <f t="shared" ref="E53:M54" si="33">E102+E117+E124+E131</f>
        <v>0</v>
      </c>
      <c r="F53" s="29">
        <f t="shared" si="33"/>
        <v>0</v>
      </c>
      <c r="G53" s="29">
        <f t="shared" si="33"/>
        <v>0</v>
      </c>
      <c r="H53" s="29">
        <f t="shared" si="33"/>
        <v>0</v>
      </c>
      <c r="I53" s="29">
        <f t="shared" si="33"/>
        <v>0</v>
      </c>
      <c r="J53" s="29">
        <f t="shared" si="33"/>
        <v>0</v>
      </c>
      <c r="K53" s="29">
        <f t="shared" si="33"/>
        <v>0</v>
      </c>
      <c r="L53" s="29">
        <f t="shared" si="33"/>
        <v>0</v>
      </c>
      <c r="M53" s="29">
        <f t="shared" si="33"/>
        <v>0</v>
      </c>
      <c r="N53" s="15"/>
      <c r="O53" s="36">
        <f t="shared" si="32"/>
        <v>0</v>
      </c>
    </row>
    <row r="54" spans="2:15" ht="26.25" customHeight="1" thickBot="1">
      <c r="B54" s="16"/>
      <c r="C54" s="26" t="s">
        <v>8</v>
      </c>
      <c r="D54" s="54" t="s">
        <v>11</v>
      </c>
      <c r="E54" s="29">
        <f t="shared" si="33"/>
        <v>0</v>
      </c>
      <c r="F54" s="29">
        <v>175</v>
      </c>
      <c r="G54" s="29">
        <v>150</v>
      </c>
      <c r="H54" s="29">
        <v>200</v>
      </c>
      <c r="I54" s="29">
        <v>200</v>
      </c>
      <c r="J54" s="29">
        <v>200</v>
      </c>
      <c r="K54" s="29">
        <v>200</v>
      </c>
      <c r="L54" s="29">
        <v>200</v>
      </c>
      <c r="M54" s="29">
        <v>200</v>
      </c>
      <c r="N54" s="15"/>
      <c r="O54" s="36">
        <f>E54+F54+G54+H54+I54+J54+K54+L54+M54</f>
        <v>1525</v>
      </c>
    </row>
    <row r="55" spans="2:15" ht="26.25" customHeight="1" thickBot="1">
      <c r="B55" s="16"/>
      <c r="C55" s="26" t="s">
        <v>6</v>
      </c>
      <c r="D55" s="28" t="s">
        <v>11</v>
      </c>
      <c r="E55" s="29">
        <f t="shared" ref="E55:M55" si="34">E104+E119+E126+E133</f>
        <v>0</v>
      </c>
      <c r="F55" s="29">
        <f t="shared" si="34"/>
        <v>0</v>
      </c>
      <c r="G55" s="29">
        <f t="shared" si="34"/>
        <v>0</v>
      </c>
      <c r="H55" s="29">
        <f t="shared" si="34"/>
        <v>0</v>
      </c>
      <c r="I55" s="29">
        <f t="shared" si="34"/>
        <v>0</v>
      </c>
      <c r="J55" s="29">
        <f t="shared" si="34"/>
        <v>0</v>
      </c>
      <c r="K55" s="29">
        <f t="shared" si="34"/>
        <v>0</v>
      </c>
      <c r="L55" s="29">
        <f t="shared" si="34"/>
        <v>0</v>
      </c>
      <c r="M55" s="29">
        <f t="shared" si="34"/>
        <v>0</v>
      </c>
      <c r="N55" s="15"/>
      <c r="O55" s="36">
        <f t="shared" ref="O55" si="35">E55+F55+G55+H55+I55+J55</f>
        <v>0</v>
      </c>
    </row>
    <row r="56" spans="2:15" ht="41.25" customHeight="1" thickBot="1">
      <c r="B56" s="22" t="s">
        <v>24</v>
      </c>
      <c r="C56" s="39" t="s">
        <v>23</v>
      </c>
      <c r="D56" s="68" t="s">
        <v>56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</row>
    <row r="57" spans="2:15" ht="36.75" customHeight="1" thickBot="1">
      <c r="B57" s="22" t="s">
        <v>25</v>
      </c>
      <c r="C57" s="45" t="s">
        <v>17</v>
      </c>
      <c r="D57" s="28" t="s">
        <v>49</v>
      </c>
      <c r="E57" s="56"/>
      <c r="F57" s="57">
        <f>SUM(F58:F61)</f>
        <v>650</v>
      </c>
      <c r="G57" s="57">
        <f t="shared" ref="G57" si="36">SUM(G58:G61)</f>
        <v>600</v>
      </c>
      <c r="H57" s="57">
        <f t="shared" ref="H57" si="37">SUM(H58:H61)</f>
        <v>700</v>
      </c>
      <c r="I57" s="57">
        <f t="shared" ref="I57" si="38">SUM(I58:I61)</f>
        <v>700</v>
      </c>
      <c r="J57" s="57">
        <f t="shared" ref="J57" si="39">SUM(J58:J61)</f>
        <v>700</v>
      </c>
      <c r="K57" s="57">
        <f t="shared" ref="K57" si="40">SUM(K58:K61)</f>
        <v>700</v>
      </c>
      <c r="L57" s="57">
        <f t="shared" ref="L57" si="41">SUM(L58:L61)</f>
        <v>700</v>
      </c>
      <c r="M57" s="57">
        <f t="shared" ref="M57" si="42">SUM(M58:M61)</f>
        <v>700</v>
      </c>
      <c r="N57" s="37"/>
      <c r="O57" s="58">
        <f>SUM(F57:M57)</f>
        <v>5450</v>
      </c>
    </row>
    <row r="58" spans="2:15" ht="26.25" customHeight="1" thickBot="1">
      <c r="B58" s="16"/>
      <c r="C58" s="26" t="s">
        <v>7</v>
      </c>
      <c r="D58" s="54" t="s">
        <v>11</v>
      </c>
      <c r="E58" s="29">
        <f t="shared" ref="E58:M58" si="43">E107+E122+E129+E136</f>
        <v>0</v>
      </c>
      <c r="F58" s="29">
        <f t="shared" si="43"/>
        <v>0</v>
      </c>
      <c r="G58" s="29">
        <f t="shared" si="43"/>
        <v>0</v>
      </c>
      <c r="H58" s="29">
        <f t="shared" si="43"/>
        <v>0</v>
      </c>
      <c r="I58" s="29">
        <f t="shared" si="43"/>
        <v>0</v>
      </c>
      <c r="J58" s="29">
        <f t="shared" si="43"/>
        <v>0</v>
      </c>
      <c r="K58" s="29">
        <f t="shared" si="43"/>
        <v>0</v>
      </c>
      <c r="L58" s="29">
        <f t="shared" si="43"/>
        <v>0</v>
      </c>
      <c r="M58" s="29">
        <f t="shared" si="43"/>
        <v>0</v>
      </c>
      <c r="N58" s="15"/>
      <c r="O58" s="36">
        <f t="shared" ref="O58:O59" si="44">E58+F58+G58+H58+I58+J58</f>
        <v>0</v>
      </c>
    </row>
    <row r="59" spans="2:15" ht="36.75" customHeight="1" thickBot="1">
      <c r="B59" s="16"/>
      <c r="C59" s="26" t="s">
        <v>5</v>
      </c>
      <c r="D59" s="54" t="s">
        <v>11</v>
      </c>
      <c r="E59" s="29">
        <f t="shared" ref="E59:M59" si="45">E108+E123+E130+E137</f>
        <v>0</v>
      </c>
      <c r="F59" s="29">
        <f t="shared" si="45"/>
        <v>0</v>
      </c>
      <c r="G59" s="29">
        <f t="shared" si="45"/>
        <v>0</v>
      </c>
      <c r="H59" s="29">
        <f t="shared" si="45"/>
        <v>0</v>
      </c>
      <c r="I59" s="29">
        <f t="shared" si="45"/>
        <v>0</v>
      </c>
      <c r="J59" s="29">
        <f t="shared" si="45"/>
        <v>0</v>
      </c>
      <c r="K59" s="29">
        <f t="shared" si="45"/>
        <v>0</v>
      </c>
      <c r="L59" s="29">
        <f t="shared" si="45"/>
        <v>0</v>
      </c>
      <c r="M59" s="29">
        <f t="shared" si="45"/>
        <v>0</v>
      </c>
      <c r="N59" s="15"/>
      <c r="O59" s="36">
        <f t="shared" si="44"/>
        <v>0</v>
      </c>
    </row>
    <row r="60" spans="2:15" ht="26.25" customHeight="1" thickBot="1">
      <c r="B60" s="16"/>
      <c r="C60" s="26" t="s">
        <v>8</v>
      </c>
      <c r="D60" s="54" t="s">
        <v>11</v>
      </c>
      <c r="E60" s="29">
        <f t="shared" ref="E60" si="46">E109+E124+E131+E138</f>
        <v>0</v>
      </c>
      <c r="F60" s="29">
        <v>650</v>
      </c>
      <c r="G60" s="29">
        <v>600</v>
      </c>
      <c r="H60" s="29">
        <v>700</v>
      </c>
      <c r="I60" s="29">
        <v>700</v>
      </c>
      <c r="J60" s="29">
        <v>700</v>
      </c>
      <c r="K60" s="29">
        <v>700</v>
      </c>
      <c r="L60" s="29">
        <v>700</v>
      </c>
      <c r="M60" s="29">
        <v>700</v>
      </c>
      <c r="N60" s="15"/>
      <c r="O60" s="36">
        <f>E60+F60+G60+H60+I60+J60+K60+L60+M60</f>
        <v>5450</v>
      </c>
    </row>
    <row r="61" spans="2:15" ht="26.25" customHeight="1" thickBot="1">
      <c r="B61" s="16"/>
      <c r="C61" s="26" t="s">
        <v>6</v>
      </c>
      <c r="D61" s="28" t="s">
        <v>11</v>
      </c>
      <c r="E61" s="29">
        <f t="shared" ref="E61:M61" si="47">E110+E125+E132+E139</f>
        <v>0</v>
      </c>
      <c r="F61" s="29">
        <f t="shared" si="47"/>
        <v>0</v>
      </c>
      <c r="G61" s="29">
        <f t="shared" si="47"/>
        <v>0</v>
      </c>
      <c r="H61" s="29">
        <f t="shared" si="47"/>
        <v>0</v>
      </c>
      <c r="I61" s="29">
        <f t="shared" si="47"/>
        <v>0</v>
      </c>
      <c r="J61" s="29">
        <f t="shared" si="47"/>
        <v>0</v>
      </c>
      <c r="K61" s="29">
        <f t="shared" si="47"/>
        <v>0</v>
      </c>
      <c r="L61" s="29">
        <f t="shared" si="47"/>
        <v>0</v>
      </c>
      <c r="M61" s="29">
        <f t="shared" si="47"/>
        <v>0</v>
      </c>
      <c r="N61" s="15"/>
      <c r="O61" s="36">
        <f t="shared" ref="O61" si="48">E61+F61+G61+H61+I61+J61</f>
        <v>0</v>
      </c>
    </row>
    <row r="62" spans="2:15" ht="36" customHeight="1" thickBot="1">
      <c r="B62" s="22" t="s">
        <v>26</v>
      </c>
      <c r="C62" s="39" t="s">
        <v>23</v>
      </c>
      <c r="D62" s="68" t="s">
        <v>60</v>
      </c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</row>
    <row r="63" spans="2:15" ht="36.75" customHeight="1" thickBot="1">
      <c r="B63" s="22" t="s">
        <v>27</v>
      </c>
      <c r="C63" s="45" t="s">
        <v>17</v>
      </c>
      <c r="D63" s="28" t="s">
        <v>57</v>
      </c>
      <c r="E63" s="56"/>
      <c r="F63" s="57">
        <f>SUM(F64:F67)</f>
        <v>700</v>
      </c>
      <c r="G63" s="57">
        <f t="shared" ref="G63" si="49">SUM(G64:G67)</f>
        <v>300</v>
      </c>
      <c r="H63" s="57">
        <f t="shared" ref="H63" si="50">SUM(H64:H67)</f>
        <v>300</v>
      </c>
      <c r="I63" s="57">
        <f t="shared" ref="I63" si="51">SUM(I64:I67)</f>
        <v>300</v>
      </c>
      <c r="J63" s="57">
        <f t="shared" ref="J63" si="52">SUM(J64:J67)</f>
        <v>300</v>
      </c>
      <c r="K63" s="57">
        <f t="shared" ref="K63" si="53">SUM(K64:K67)</f>
        <v>300</v>
      </c>
      <c r="L63" s="57">
        <f t="shared" ref="L63" si="54">SUM(L64:L67)</f>
        <v>300</v>
      </c>
      <c r="M63" s="57">
        <f t="shared" ref="M63" si="55">SUM(M64:M67)</f>
        <v>300</v>
      </c>
      <c r="N63" s="37"/>
      <c r="O63" s="58">
        <f>SUM(F63:M63)</f>
        <v>2800</v>
      </c>
    </row>
    <row r="64" spans="2:15" ht="26.25" customHeight="1" thickBot="1">
      <c r="B64" s="16"/>
      <c r="C64" s="26" t="s">
        <v>7</v>
      </c>
      <c r="D64" s="54" t="s">
        <v>11</v>
      </c>
      <c r="E64" s="29">
        <f t="shared" ref="E64:M64" si="56">E113+E128+E135+E142</f>
        <v>0</v>
      </c>
      <c r="F64" s="29">
        <f t="shared" si="56"/>
        <v>0</v>
      </c>
      <c r="G64" s="29">
        <f t="shared" si="56"/>
        <v>0</v>
      </c>
      <c r="H64" s="29">
        <f t="shared" si="56"/>
        <v>0</v>
      </c>
      <c r="I64" s="29">
        <f t="shared" si="56"/>
        <v>0</v>
      </c>
      <c r="J64" s="29">
        <f t="shared" si="56"/>
        <v>0</v>
      </c>
      <c r="K64" s="29">
        <f t="shared" si="56"/>
        <v>0</v>
      </c>
      <c r="L64" s="29">
        <f t="shared" si="56"/>
        <v>0</v>
      </c>
      <c r="M64" s="29">
        <f t="shared" si="56"/>
        <v>0</v>
      </c>
      <c r="N64" s="15"/>
      <c r="O64" s="36">
        <f t="shared" ref="O64:O65" si="57">E64+F64+G64+H64+I64+J64</f>
        <v>0</v>
      </c>
    </row>
    <row r="65" spans="2:15" ht="38.25" customHeight="1" thickBot="1">
      <c r="B65" s="16"/>
      <c r="C65" s="26" t="s">
        <v>5</v>
      </c>
      <c r="D65" s="54" t="s">
        <v>11</v>
      </c>
      <c r="E65" s="29">
        <f t="shared" ref="E65:M65" si="58">E114+E129+E136+E143</f>
        <v>0</v>
      </c>
      <c r="F65" s="29">
        <f t="shared" si="58"/>
        <v>0</v>
      </c>
      <c r="G65" s="29">
        <f t="shared" si="58"/>
        <v>0</v>
      </c>
      <c r="H65" s="29">
        <f t="shared" si="58"/>
        <v>0</v>
      </c>
      <c r="I65" s="29">
        <f t="shared" si="58"/>
        <v>0</v>
      </c>
      <c r="J65" s="29">
        <f t="shared" si="58"/>
        <v>0</v>
      </c>
      <c r="K65" s="29">
        <f t="shared" si="58"/>
        <v>0</v>
      </c>
      <c r="L65" s="29">
        <f t="shared" si="58"/>
        <v>0</v>
      </c>
      <c r="M65" s="29">
        <f t="shared" si="58"/>
        <v>0</v>
      </c>
      <c r="N65" s="15"/>
      <c r="O65" s="36">
        <f t="shared" si="57"/>
        <v>0</v>
      </c>
    </row>
    <row r="66" spans="2:15" ht="26.25" customHeight="1" thickBot="1">
      <c r="B66" s="16"/>
      <c r="C66" s="26" t="s">
        <v>8</v>
      </c>
      <c r="D66" s="54" t="s">
        <v>11</v>
      </c>
      <c r="E66" s="29">
        <f t="shared" ref="E66" si="59">E115+E130+E137+E144</f>
        <v>0</v>
      </c>
      <c r="F66" s="29">
        <v>700</v>
      </c>
      <c r="G66" s="29">
        <v>300</v>
      </c>
      <c r="H66" s="29">
        <v>300</v>
      </c>
      <c r="I66" s="29">
        <v>300</v>
      </c>
      <c r="J66" s="29">
        <v>300</v>
      </c>
      <c r="K66" s="29">
        <v>300</v>
      </c>
      <c r="L66" s="29">
        <v>300</v>
      </c>
      <c r="M66" s="29">
        <v>300</v>
      </c>
      <c r="N66" s="15"/>
      <c r="O66" s="36">
        <f>E66+F66+G66+H66+I66+J66+K66+L66+M66</f>
        <v>2800</v>
      </c>
    </row>
    <row r="67" spans="2:15" ht="26.25" customHeight="1" thickBot="1">
      <c r="B67" s="16"/>
      <c r="C67" s="26" t="s">
        <v>6</v>
      </c>
      <c r="D67" s="28" t="s">
        <v>11</v>
      </c>
      <c r="E67" s="29">
        <f t="shared" ref="E67:M67" si="60">E116+E131+E138+E145</f>
        <v>0</v>
      </c>
      <c r="F67" s="29">
        <f t="shared" si="60"/>
        <v>0</v>
      </c>
      <c r="G67" s="29">
        <f t="shared" si="60"/>
        <v>0</v>
      </c>
      <c r="H67" s="29">
        <f t="shared" si="60"/>
        <v>0</v>
      </c>
      <c r="I67" s="29">
        <f t="shared" si="60"/>
        <v>0</v>
      </c>
      <c r="J67" s="29">
        <f t="shared" si="60"/>
        <v>0</v>
      </c>
      <c r="K67" s="29">
        <f t="shared" si="60"/>
        <v>0</v>
      </c>
      <c r="L67" s="29">
        <f t="shared" si="60"/>
        <v>0</v>
      </c>
      <c r="M67" s="29">
        <f t="shared" si="60"/>
        <v>0</v>
      </c>
      <c r="N67" s="15"/>
      <c r="O67" s="36">
        <f t="shared" ref="O67" si="61">E67+F67+G67+H67+I67+J67</f>
        <v>0</v>
      </c>
    </row>
    <row r="68" spans="2:15" ht="36" customHeight="1" thickBot="1">
      <c r="B68" s="22" t="s">
        <v>28</v>
      </c>
      <c r="C68" s="31" t="s">
        <v>20</v>
      </c>
      <c r="D68" s="74" t="s">
        <v>36</v>
      </c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80"/>
    </row>
    <row r="69" spans="2:15" ht="33.75" customHeight="1" thickBot="1">
      <c r="B69" s="22" t="s">
        <v>29</v>
      </c>
      <c r="C69" s="6" t="s">
        <v>17</v>
      </c>
      <c r="D69" s="55" t="s">
        <v>50</v>
      </c>
      <c r="E69" s="32">
        <f>E70+E71+E72+E73</f>
        <v>0</v>
      </c>
      <c r="F69" s="32">
        <f t="shared" ref="F69" si="62">F70+F71+F72+F73</f>
        <v>0</v>
      </c>
      <c r="G69" s="32">
        <f t="shared" ref="G69" si="63">G70+G71+G72+G73</f>
        <v>0</v>
      </c>
      <c r="H69" s="32">
        <f t="shared" ref="H69" si="64">H70+H71+H72+H73</f>
        <v>0</v>
      </c>
      <c r="I69" s="32">
        <f t="shared" ref="I69" si="65">I70+I71+I72+I73</f>
        <v>0</v>
      </c>
      <c r="J69" s="32">
        <f t="shared" ref="J69:M69" si="66">J70+J71+J72+J73</f>
        <v>0</v>
      </c>
      <c r="K69" s="32">
        <f t="shared" si="66"/>
        <v>0</v>
      </c>
      <c r="L69" s="32">
        <f t="shared" si="66"/>
        <v>0</v>
      </c>
      <c r="M69" s="32">
        <f t="shared" si="66"/>
        <v>0</v>
      </c>
      <c r="N69" s="15"/>
      <c r="O69" s="46">
        <f>E69+F69+G69+H69+I69+J69</f>
        <v>0</v>
      </c>
    </row>
    <row r="70" spans="2:15" ht="23.25" hidden="1" customHeight="1" thickBot="1">
      <c r="B70" s="14"/>
      <c r="C70" s="6" t="s">
        <v>9</v>
      </c>
      <c r="D70" s="25" t="s">
        <v>11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3"/>
      <c r="L70" s="3"/>
      <c r="M70" s="6"/>
      <c r="N70" s="3"/>
      <c r="O70" s="13"/>
    </row>
    <row r="71" spans="2:15" ht="31.5" hidden="1" customHeight="1" thickBot="1">
      <c r="B71" s="14" t="s">
        <v>0</v>
      </c>
      <c r="C71" s="6" t="s">
        <v>10</v>
      </c>
      <c r="D71" s="25" t="s">
        <v>11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3"/>
      <c r="L71" s="3"/>
      <c r="M71" s="6"/>
      <c r="N71" s="3"/>
      <c r="O71" s="13" t="s">
        <v>0</v>
      </c>
    </row>
    <row r="72" spans="2:15" ht="28.5" hidden="1" customHeight="1" thickBot="1">
      <c r="B72" s="14" t="s">
        <v>0</v>
      </c>
      <c r="C72" s="6" t="s">
        <v>8</v>
      </c>
      <c r="D72" s="25" t="s">
        <v>11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3"/>
      <c r="L72" s="3"/>
      <c r="M72" s="6"/>
      <c r="N72" s="3"/>
      <c r="O72" s="13" t="s">
        <v>0</v>
      </c>
    </row>
    <row r="73" spans="2:15" ht="25.5" hidden="1" customHeight="1" thickBot="1">
      <c r="B73" s="14" t="s">
        <v>0</v>
      </c>
      <c r="C73" s="6" t="s">
        <v>6</v>
      </c>
      <c r="D73" s="25" t="s">
        <v>11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3"/>
      <c r="L73" s="3"/>
      <c r="M73" s="6"/>
      <c r="N73" s="3"/>
      <c r="O73" s="13" t="s">
        <v>0</v>
      </c>
    </row>
    <row r="74" spans="2:15" ht="38.25" hidden="1" customHeight="1" thickBot="1">
      <c r="B74" s="20">
        <v>3</v>
      </c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3"/>
    </row>
    <row r="75" spans="2:15" ht="38.25" customHeight="1" thickBot="1">
      <c r="B75" s="22" t="s">
        <v>30</v>
      </c>
      <c r="C75" s="31" t="s">
        <v>20</v>
      </c>
      <c r="D75" s="74" t="s">
        <v>39</v>
      </c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</row>
    <row r="76" spans="2:15" ht="38.25" customHeight="1">
      <c r="B76" s="47" t="s">
        <v>31</v>
      </c>
      <c r="C76" s="48" t="s">
        <v>17</v>
      </c>
      <c r="D76" s="55" t="s">
        <v>50</v>
      </c>
      <c r="E76" s="49">
        <f t="shared" ref="E76" si="67">E85+E86+E89+E90</f>
        <v>0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50"/>
      <c r="O76" s="46">
        <f>E76+F76+G76+H76+I76+J76</f>
        <v>0</v>
      </c>
    </row>
    <row r="77" spans="2:15" ht="36" customHeight="1" thickBot="1">
      <c r="B77" s="22" t="s">
        <v>32</v>
      </c>
      <c r="C77" s="31" t="s">
        <v>20</v>
      </c>
      <c r="D77" s="74" t="s">
        <v>38</v>
      </c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</row>
    <row r="78" spans="2:15" ht="38.25" customHeight="1">
      <c r="B78" s="47" t="s">
        <v>33</v>
      </c>
      <c r="C78" s="48" t="s">
        <v>17</v>
      </c>
      <c r="D78" s="55" t="s">
        <v>50</v>
      </c>
      <c r="E78" s="49">
        <f>E85+E86+E89+E90</f>
        <v>0</v>
      </c>
      <c r="F78" s="49">
        <v>0</v>
      </c>
      <c r="G78" s="49">
        <v>0</v>
      </c>
      <c r="H78" s="49">
        <v>0</v>
      </c>
      <c r="I78" s="49">
        <v>0</v>
      </c>
      <c r="J78" s="49">
        <v>0</v>
      </c>
      <c r="K78" s="49">
        <v>0</v>
      </c>
      <c r="L78" s="49">
        <v>0</v>
      </c>
      <c r="M78" s="49">
        <v>0</v>
      </c>
      <c r="N78" s="50"/>
      <c r="O78" s="46">
        <f>E78+F78+G78+H78+I78+J78</f>
        <v>0</v>
      </c>
    </row>
    <row r="79" spans="2:15" ht="38.25" customHeight="1" thickBot="1">
      <c r="B79" s="22" t="s">
        <v>34</v>
      </c>
      <c r="C79" s="31" t="s">
        <v>20</v>
      </c>
      <c r="D79" s="74" t="s">
        <v>40</v>
      </c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</row>
    <row r="80" spans="2:15" ht="38.25" customHeight="1">
      <c r="B80" s="47" t="s">
        <v>35</v>
      </c>
      <c r="C80" s="48" t="s">
        <v>17</v>
      </c>
      <c r="D80" s="55" t="s">
        <v>50</v>
      </c>
      <c r="E80" s="49" t="e">
        <f>#REF!+E82+E83+E84</f>
        <v>#REF!</v>
      </c>
      <c r="F80" s="49">
        <v>0</v>
      </c>
      <c r="G80" s="49">
        <v>0</v>
      </c>
      <c r="H80" s="49">
        <v>0</v>
      </c>
      <c r="I80" s="49">
        <v>0</v>
      </c>
      <c r="J80" s="49">
        <v>0</v>
      </c>
      <c r="K80" s="49">
        <v>0</v>
      </c>
      <c r="L80" s="49">
        <v>0</v>
      </c>
      <c r="M80" s="49">
        <v>0</v>
      </c>
      <c r="N80" s="50"/>
      <c r="O80" s="46">
        <f>SUM(F80:M80)</f>
        <v>0</v>
      </c>
    </row>
    <row r="81" spans="2:18" ht="24" customHeight="1" thickBot="1">
      <c r="B81" s="22" t="s">
        <v>58</v>
      </c>
      <c r="C81" s="39" t="s">
        <v>23</v>
      </c>
      <c r="D81" s="68" t="s">
        <v>48</v>
      </c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</row>
    <row r="82" spans="2:18" ht="38.25" customHeight="1" thickBot="1">
      <c r="B82" s="22" t="s">
        <v>59</v>
      </c>
      <c r="C82" s="62" t="s">
        <v>17</v>
      </c>
      <c r="D82" s="55" t="s">
        <v>50</v>
      </c>
      <c r="E82" s="32">
        <f>E85</f>
        <v>0</v>
      </c>
      <c r="F82" s="32">
        <f t="shared" ref="F82:M82" si="68">F85</f>
        <v>0</v>
      </c>
      <c r="G82" s="32">
        <f t="shared" si="68"/>
        <v>0</v>
      </c>
      <c r="H82" s="32">
        <f t="shared" si="68"/>
        <v>0</v>
      </c>
      <c r="I82" s="32">
        <f t="shared" si="68"/>
        <v>0</v>
      </c>
      <c r="J82" s="32">
        <f t="shared" si="68"/>
        <v>0</v>
      </c>
      <c r="K82" s="32">
        <f t="shared" si="68"/>
        <v>0</v>
      </c>
      <c r="L82" s="32">
        <f t="shared" si="68"/>
        <v>0</v>
      </c>
      <c r="M82" s="32">
        <f t="shared" si="68"/>
        <v>0</v>
      </c>
      <c r="N82" s="33"/>
      <c r="O82" s="46">
        <f>E82+F82+G82+H82+I82+J82+K82+L82+M82</f>
        <v>0</v>
      </c>
    </row>
    <row r="83" spans="2:18" ht="38.25" hidden="1" customHeight="1" thickBot="1">
      <c r="B83" s="16"/>
      <c r="C83" s="26" t="s">
        <v>7</v>
      </c>
      <c r="D83" s="53" t="s">
        <v>11</v>
      </c>
      <c r="E83" s="29">
        <f t="shared" ref="E83:M83" si="69">E115+E130+E137+E144</f>
        <v>0</v>
      </c>
      <c r="F83" s="29">
        <f t="shared" si="69"/>
        <v>0</v>
      </c>
      <c r="G83" s="29">
        <f t="shared" si="69"/>
        <v>0</v>
      </c>
      <c r="H83" s="29">
        <f t="shared" si="69"/>
        <v>0</v>
      </c>
      <c r="I83" s="29">
        <f t="shared" si="69"/>
        <v>0</v>
      </c>
      <c r="J83" s="29">
        <f t="shared" si="69"/>
        <v>0</v>
      </c>
      <c r="K83" s="29">
        <f t="shared" si="69"/>
        <v>0</v>
      </c>
      <c r="L83" s="29">
        <f t="shared" si="69"/>
        <v>0</v>
      </c>
      <c r="M83" s="29">
        <f t="shared" si="69"/>
        <v>0</v>
      </c>
      <c r="N83" s="15"/>
      <c r="O83" s="36">
        <f t="shared" ref="O83:O84" si="70">E83+F83+G83+H83+I83+J83</f>
        <v>0</v>
      </c>
    </row>
    <row r="84" spans="2:18" ht="38.25" hidden="1" customHeight="1" thickBot="1">
      <c r="B84" s="16"/>
      <c r="C84" s="26" t="s">
        <v>5</v>
      </c>
      <c r="D84" s="53" t="s">
        <v>11</v>
      </c>
      <c r="E84" s="29">
        <f t="shared" ref="E84:M85" si="71">E116+E131+E138+E145</f>
        <v>0</v>
      </c>
      <c r="F84" s="29">
        <f t="shared" si="71"/>
        <v>0</v>
      </c>
      <c r="G84" s="29">
        <f t="shared" si="71"/>
        <v>0</v>
      </c>
      <c r="H84" s="29">
        <f t="shared" si="71"/>
        <v>0</v>
      </c>
      <c r="I84" s="29">
        <f t="shared" si="71"/>
        <v>0</v>
      </c>
      <c r="J84" s="29">
        <f t="shared" si="71"/>
        <v>0</v>
      </c>
      <c r="K84" s="29">
        <f t="shared" si="71"/>
        <v>0</v>
      </c>
      <c r="L84" s="29">
        <f t="shared" si="71"/>
        <v>0</v>
      </c>
      <c r="M84" s="29">
        <f t="shared" si="71"/>
        <v>0</v>
      </c>
      <c r="N84" s="15"/>
      <c r="O84" s="36">
        <f t="shared" si="70"/>
        <v>0</v>
      </c>
    </row>
    <row r="85" spans="2:18" ht="42.75" hidden="1" customHeight="1" thickBot="1">
      <c r="B85" s="16"/>
      <c r="C85" s="26" t="s">
        <v>8</v>
      </c>
      <c r="D85" s="53" t="s">
        <v>11</v>
      </c>
      <c r="E85" s="29">
        <f t="shared" si="71"/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15"/>
      <c r="O85" s="36">
        <f>E85+F85+G85+H85+I85+J85+K85+L85+M85</f>
        <v>0</v>
      </c>
    </row>
    <row r="86" spans="2:18" ht="41.25" hidden="1" customHeight="1" thickBot="1">
      <c r="B86" s="16"/>
      <c r="C86" s="26" t="s">
        <v>6</v>
      </c>
      <c r="D86" s="28" t="s">
        <v>11</v>
      </c>
      <c r="E86" s="29">
        <f t="shared" ref="E86:M86" si="72">E118+E133+E140+E147</f>
        <v>0</v>
      </c>
      <c r="F86" s="29">
        <f t="shared" si="72"/>
        <v>0</v>
      </c>
      <c r="G86" s="29">
        <f t="shared" si="72"/>
        <v>0</v>
      </c>
      <c r="H86" s="29">
        <f t="shared" si="72"/>
        <v>0</v>
      </c>
      <c r="I86" s="29">
        <f t="shared" si="72"/>
        <v>0</v>
      </c>
      <c r="J86" s="29">
        <f t="shared" si="72"/>
        <v>0</v>
      </c>
      <c r="K86" s="29">
        <f t="shared" si="72"/>
        <v>0</v>
      </c>
      <c r="L86" s="29">
        <f t="shared" si="72"/>
        <v>0</v>
      </c>
      <c r="M86" s="29">
        <f t="shared" si="72"/>
        <v>0</v>
      </c>
      <c r="N86" s="15"/>
      <c r="O86" s="36">
        <f t="shared" ref="O86" si="73">E86+F86+G86+H86+I86+J86</f>
        <v>0</v>
      </c>
    </row>
    <row r="87" spans="2:18" ht="41.25" customHeight="1" thickBot="1">
      <c r="B87" s="22" t="s">
        <v>61</v>
      </c>
      <c r="C87" s="31" t="s">
        <v>20</v>
      </c>
      <c r="D87" s="64" t="s">
        <v>62</v>
      </c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59"/>
      <c r="Q87" s="59"/>
      <c r="R87" s="59"/>
    </row>
    <row r="88" spans="2:18" ht="35.25" customHeight="1" thickBot="1">
      <c r="B88" s="22" t="s">
        <v>63</v>
      </c>
      <c r="C88" s="62" t="s">
        <v>17</v>
      </c>
      <c r="D88" s="55" t="s">
        <v>64</v>
      </c>
      <c r="E88" s="60"/>
      <c r="F88" s="63">
        <f>SUM(F89:F92)</f>
        <v>10000</v>
      </c>
      <c r="G88" s="63">
        <f t="shared" ref="G88:M88" si="74">SUM(G89:G92)</f>
        <v>0</v>
      </c>
      <c r="H88" s="63">
        <f t="shared" si="74"/>
        <v>0</v>
      </c>
      <c r="I88" s="63">
        <f t="shared" si="74"/>
        <v>0</v>
      </c>
      <c r="J88" s="63">
        <f t="shared" si="74"/>
        <v>0</v>
      </c>
      <c r="K88" s="63">
        <f t="shared" si="74"/>
        <v>0</v>
      </c>
      <c r="L88" s="63">
        <f t="shared" si="74"/>
        <v>0</v>
      </c>
      <c r="M88" s="63">
        <f t="shared" si="74"/>
        <v>0</v>
      </c>
      <c r="N88" s="60"/>
      <c r="O88" s="46">
        <f t="shared" ref="O88:O91" si="75">E88+F88+G88+H88+I88+J88+K88+L88+M88</f>
        <v>10000</v>
      </c>
      <c r="P88" s="61"/>
      <c r="Q88" s="61"/>
      <c r="R88" s="61"/>
    </row>
    <row r="89" spans="2:18" ht="33.75" customHeight="1" thickBot="1">
      <c r="B89" s="14"/>
      <c r="C89" s="6" t="s">
        <v>9</v>
      </c>
      <c r="D89" s="44" t="s">
        <v>11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3"/>
      <c r="O89" s="46">
        <f t="shared" si="75"/>
        <v>0</v>
      </c>
    </row>
    <row r="90" spans="2:18" ht="35.25" customHeight="1" thickBot="1">
      <c r="B90" s="14" t="s">
        <v>0</v>
      </c>
      <c r="C90" s="6" t="s">
        <v>10</v>
      </c>
      <c r="D90" s="25" t="s">
        <v>11</v>
      </c>
      <c r="E90" s="29">
        <v>0</v>
      </c>
      <c r="F90" s="29">
        <v>10000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3"/>
      <c r="O90" s="46">
        <f t="shared" si="75"/>
        <v>10000</v>
      </c>
    </row>
    <row r="91" spans="2:18" ht="27" customHeight="1" thickBot="1">
      <c r="B91" s="19" t="s">
        <v>0</v>
      </c>
      <c r="C91" s="5" t="s">
        <v>8</v>
      </c>
      <c r="D91" s="25" t="s">
        <v>11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"/>
      <c r="O91" s="46">
        <f t="shared" si="75"/>
        <v>0</v>
      </c>
    </row>
    <row r="92" spans="2:18" ht="16.5" thickBot="1">
      <c r="B92" s="12"/>
      <c r="C92" s="9" t="s">
        <v>6</v>
      </c>
      <c r="D92" s="27" t="s">
        <v>11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11"/>
      <c r="O92" s="46">
        <f>E92+F92+G92+H92+I92+J92+K92+L92+M92</f>
        <v>0</v>
      </c>
    </row>
  </sheetData>
  <mergeCells count="38">
    <mergeCell ref="L7:L8"/>
    <mergeCell ref="G7:G8"/>
    <mergeCell ref="H7:H8"/>
    <mergeCell ref="I7:I8"/>
    <mergeCell ref="J7:J8"/>
    <mergeCell ref="K7:K8"/>
    <mergeCell ref="O7:O8"/>
    <mergeCell ref="D79:O79"/>
    <mergeCell ref="D81:O81"/>
    <mergeCell ref="D75:O75"/>
    <mergeCell ref="D77:O77"/>
    <mergeCell ref="D68:O68"/>
    <mergeCell ref="C74:O74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D87:O87"/>
    <mergeCell ref="L1:O1"/>
    <mergeCell ref="K2:O2"/>
    <mergeCell ref="D50:O50"/>
    <mergeCell ref="D56:O56"/>
    <mergeCell ref="D62:O62"/>
    <mergeCell ref="C15:O15"/>
    <mergeCell ref="D22:O22"/>
    <mergeCell ref="D24:O24"/>
    <mergeCell ref="D26:O26"/>
    <mergeCell ref="D28:O28"/>
    <mergeCell ref="D30:O30"/>
    <mergeCell ref="D34:O34"/>
    <mergeCell ref="D44:O44"/>
    <mergeCell ref="D16:O16"/>
    <mergeCell ref="D32:O3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verticalDpi="180" r:id="rId1"/>
  <rowBreaks count="2" manualBreakCount="2">
    <brk id="21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Финобесп. Струк.эл.</vt:lpstr>
      <vt:lpstr>'Финобесп. Струк.эл.'!Заголовки_для_печати</vt:lpstr>
      <vt:lpstr>'Финобесп. Струк.эл.'!Область_печати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2026-08-04T13:14:13Z</dcterms:modified>
</cp:coreProperties>
</file>